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PS.0037\"/>
    </mc:Choice>
  </mc:AlternateContent>
  <bookViews>
    <workbookView xWindow="0" yWindow="0" windowWidth="25770" windowHeight="1654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W24" i="5" l="1"/>
  <c r="B30" i="22" l="1"/>
  <c r="B32" i="22"/>
  <c r="B38" i="22"/>
  <c r="B34" i="22"/>
  <c r="C49" i="7" l="1"/>
  <c r="C48" i="7"/>
  <c r="B29"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58" i="22" l="1"/>
  <c r="B27" i="22"/>
  <c r="B56" i="22" s="1"/>
  <c r="B26" i="22"/>
  <c r="B25" i="22"/>
  <c r="A15" i="14"/>
  <c r="A12" i="14"/>
  <c r="A15" i="23" l="1"/>
  <c r="A12" i="23"/>
  <c r="A9" i="23"/>
  <c r="A5" i="23"/>
  <c r="AZ88" i="23" l="1"/>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AW83" i="23"/>
  <c r="AS83" i="23"/>
  <c r="AO83" i="23"/>
  <c r="AK83" i="23"/>
  <c r="AG83" i="23"/>
  <c r="AC83" i="23"/>
  <c r="Y83" i="23"/>
  <c r="U83" i="23"/>
  <c r="E79" i="23"/>
  <c r="D79" i="23"/>
  <c r="AZ75" i="23"/>
  <c r="AZ83" i="23" s="1"/>
  <c r="AY75" i="23"/>
  <c r="AY83" i="23" s="1"/>
  <c r="AX75" i="23"/>
  <c r="AX83" i="23" s="1"/>
  <c r="AW75" i="23"/>
  <c r="AV75" i="23"/>
  <c r="AV83" i="23" s="1"/>
  <c r="AU75" i="23"/>
  <c r="AU83" i="23" s="1"/>
  <c r="AT75" i="23"/>
  <c r="AT83" i="23" s="1"/>
  <c r="AS75" i="23"/>
  <c r="AR75" i="23"/>
  <c r="AR83" i="23" s="1"/>
  <c r="AQ75" i="23"/>
  <c r="AQ83" i="23" s="1"/>
  <c r="AP75" i="23"/>
  <c r="AP83" i="23" s="1"/>
  <c r="AO75" i="23"/>
  <c r="AN75" i="23"/>
  <c r="AN83" i="23" s="1"/>
  <c r="AM75" i="23"/>
  <c r="AM83" i="23" s="1"/>
  <c r="AL75" i="23"/>
  <c r="AL83" i="23" s="1"/>
  <c r="AK75" i="23"/>
  <c r="AJ75" i="23"/>
  <c r="AJ83" i="23" s="1"/>
  <c r="AI75" i="23"/>
  <c r="AI83" i="23" s="1"/>
  <c r="AH75" i="23"/>
  <c r="AH83" i="23" s="1"/>
  <c r="AG75" i="23"/>
  <c r="AF75" i="23"/>
  <c r="AF83" i="23" s="1"/>
  <c r="AE75" i="23"/>
  <c r="AE83" i="23" s="1"/>
  <c r="AD75" i="23"/>
  <c r="AD83" i="23" s="1"/>
  <c r="AC75" i="23"/>
  <c r="AB75" i="23"/>
  <c r="AB83" i="23" s="1"/>
  <c r="AA75" i="23"/>
  <c r="AA83" i="23" s="1"/>
  <c r="Z75" i="23"/>
  <c r="Z83" i="23" s="1"/>
  <c r="Y75" i="23"/>
  <c r="X75" i="23"/>
  <c r="X83" i="23" s="1"/>
  <c r="W75" i="23"/>
  <c r="W83" i="23" s="1"/>
  <c r="V75" i="23"/>
  <c r="V83" i="23" s="1"/>
  <c r="U75" i="23"/>
  <c r="T75" i="23"/>
  <c r="T83" i="23" s="1"/>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AZ64" i="23"/>
  <c r="AX64" i="23"/>
  <c r="AV64" i="23"/>
  <c r="AT64" i="23"/>
  <c r="AR64" i="23"/>
  <c r="AP64" i="23"/>
  <c r="AN64" i="23"/>
  <c r="AL64" i="23"/>
  <c r="AJ64" i="23"/>
  <c r="AH64" i="23"/>
  <c r="AF64" i="23"/>
  <c r="AD64" i="23"/>
  <c r="AB64" i="23"/>
  <c r="Z64" i="23"/>
  <c r="X64" i="23"/>
  <c r="V64" i="23"/>
  <c r="T64" i="23"/>
  <c r="AZ50" i="23"/>
  <c r="AY50" i="23"/>
  <c r="AY64" i="23" s="1"/>
  <c r="AX50" i="23"/>
  <c r="AW50" i="23"/>
  <c r="AW64" i="23" s="1"/>
  <c r="AV50" i="23"/>
  <c r="AU50" i="23"/>
  <c r="AU64" i="23" s="1"/>
  <c r="AT50" i="23"/>
  <c r="AS50" i="23"/>
  <c r="AS64" i="23" s="1"/>
  <c r="AR50" i="23"/>
  <c r="AQ50" i="23"/>
  <c r="AQ64" i="23" s="1"/>
  <c r="AP50" i="23"/>
  <c r="AO50" i="23"/>
  <c r="AO64" i="23" s="1"/>
  <c r="AN50" i="23"/>
  <c r="AM50" i="23"/>
  <c r="AM64" i="23" s="1"/>
  <c r="AL50" i="23"/>
  <c r="AK50" i="23"/>
  <c r="AK64" i="23" s="1"/>
  <c r="AJ50" i="23"/>
  <c r="AI50" i="23"/>
  <c r="AI64" i="23" s="1"/>
  <c r="AH50" i="23"/>
  <c r="AG50" i="23"/>
  <c r="AG64" i="23" s="1"/>
  <c r="AF50" i="23"/>
  <c r="AE50" i="23"/>
  <c r="AE64" i="23" s="1"/>
  <c r="AD50" i="23"/>
  <c r="AC50" i="23"/>
  <c r="AC64" i="23" s="1"/>
  <c r="AB50" i="23"/>
  <c r="AA50" i="23"/>
  <c r="AA64" i="23" s="1"/>
  <c r="Z50" i="23"/>
  <c r="Y50" i="23"/>
  <c r="Y64" i="23" s="1"/>
  <c r="X50" i="23"/>
  <c r="W50" i="23"/>
  <c r="W64" i="23" s="1"/>
  <c r="V50" i="23"/>
  <c r="U50" i="23"/>
  <c r="U64" i="23" s="1"/>
  <c r="T50" i="23"/>
  <c r="U86" i="23" l="1"/>
  <c r="W86" i="23"/>
  <c r="Y86" i="23"/>
  <c r="AA86" i="23"/>
  <c r="AC86" i="23"/>
  <c r="AE86" i="23"/>
  <c r="AG86" i="23"/>
  <c r="AI86" i="23"/>
  <c r="AK86" i="23"/>
  <c r="AM86" i="23"/>
  <c r="AO86" i="23"/>
  <c r="AQ86" i="23"/>
  <c r="AS86" i="23"/>
  <c r="AU86" i="23"/>
  <c r="AW86" i="23"/>
  <c r="AY86" i="23"/>
  <c r="T86" i="23"/>
  <c r="X86" i="23"/>
  <c r="AB86" i="23"/>
  <c r="AF86" i="23"/>
  <c r="AJ86" i="23"/>
  <c r="AN86" i="23"/>
  <c r="AR86" i="23"/>
  <c r="AV86" i="23"/>
  <c r="AZ86" i="23"/>
  <c r="V86" i="23"/>
  <c r="Z86" i="23"/>
  <c r="AD86" i="23"/>
  <c r="AH86" i="23"/>
  <c r="AL86" i="23"/>
  <c r="AP86" i="23"/>
  <c r="AT86" i="23"/>
  <c r="AX86" i="23"/>
  <c r="F79" i="23"/>
  <c r="G79" i="23" l="1"/>
  <c r="H79" i="23" l="1"/>
  <c r="I79" i="23" l="1"/>
  <c r="J79" i="23" l="1"/>
  <c r="K79" i="23" l="1"/>
  <c r="L79" i="23" l="1"/>
  <c r="M79" i="23" l="1"/>
  <c r="N79" i="23" l="1"/>
  <c r="O79" i="23" l="1"/>
  <c r="P79" i="23" l="1"/>
  <c r="Q79" i="23" l="1"/>
  <c r="R79" i="23" l="1"/>
  <c r="S79" i="23" l="1"/>
  <c r="T73" i="23" l="1"/>
  <c r="T82" i="23" s="1"/>
  <c r="T79" i="23"/>
  <c r="T47" i="23"/>
  <c r="T71" i="23" l="1"/>
  <c r="U73" i="23"/>
  <c r="U71" i="23" s="1"/>
  <c r="T80" i="23"/>
  <c r="T63" i="23"/>
  <c r="U47" i="23"/>
  <c r="T57" i="23"/>
  <c r="T91" i="23"/>
  <c r="U79" i="23"/>
  <c r="U82" i="23" l="1"/>
  <c r="V73" i="23"/>
  <c r="U80" i="23"/>
  <c r="U57" i="23"/>
  <c r="V47" i="23"/>
  <c r="U63" i="23"/>
  <c r="U91" i="23"/>
  <c r="V79" i="23"/>
  <c r="V82" i="23" l="1"/>
  <c r="W73" i="23"/>
  <c r="X73" i="23" s="1"/>
  <c r="X82" i="23" s="1"/>
  <c r="V71" i="23"/>
  <c r="V91" i="23"/>
  <c r="W79" i="23"/>
  <c r="T49" i="23"/>
  <c r="V63" i="23"/>
  <c r="V80" i="23"/>
  <c r="V57" i="23"/>
  <c r="W47" i="23"/>
  <c r="W71" i="23" l="1"/>
  <c r="W82" i="23"/>
  <c r="X71" i="23"/>
  <c r="Y73" i="23"/>
  <c r="Y82" i="23" s="1"/>
  <c r="X79" i="23"/>
  <c r="W91" i="23"/>
  <c r="W80" i="23"/>
  <c r="W57" i="23"/>
  <c r="X47" i="23"/>
  <c r="W63" i="23"/>
  <c r="T70" i="23"/>
  <c r="T69" i="23"/>
  <c r="U49" i="23"/>
  <c r="Y71" i="23" l="1"/>
  <c r="Z73" i="23"/>
  <c r="U70" i="23"/>
  <c r="V49" i="23"/>
  <c r="U69" i="23"/>
  <c r="X80" i="23"/>
  <c r="X63" i="23"/>
  <c r="Y47" i="23"/>
  <c r="X57" i="23"/>
  <c r="X91" i="23"/>
  <c r="Y79" i="23"/>
  <c r="T65" i="23"/>
  <c r="T72" i="23" s="1"/>
  <c r="T74" i="23" s="1"/>
  <c r="U65" i="23" l="1"/>
  <c r="U72" i="23" s="1"/>
  <c r="U74" i="23" s="1"/>
  <c r="Z82" i="23"/>
  <c r="AA73" i="23"/>
  <c r="Z71" i="23"/>
  <c r="Y91" i="23"/>
  <c r="Z79" i="23"/>
  <c r="U81" i="23"/>
  <c r="U76" i="23"/>
  <c r="T81" i="23"/>
  <c r="T76" i="23"/>
  <c r="Y80" i="23"/>
  <c r="Y57" i="23"/>
  <c r="Z47" i="23"/>
  <c r="Y63" i="23"/>
  <c r="V70" i="23"/>
  <c r="V69" i="23"/>
  <c r="W49" i="23"/>
  <c r="AB73" i="23" l="1"/>
  <c r="AB82" i="23" s="1"/>
  <c r="AA82" i="23"/>
  <c r="AC73" i="23"/>
  <c r="AC82" i="23" s="1"/>
  <c r="AA71" i="23"/>
  <c r="W69" i="23"/>
  <c r="W70" i="23"/>
  <c r="X49" i="23"/>
  <c r="Z63" i="23"/>
  <c r="Z80" i="23"/>
  <c r="Z57" i="23"/>
  <c r="AA47" i="23"/>
  <c r="T77" i="23"/>
  <c r="T84" i="23" s="1"/>
  <c r="U77" i="23"/>
  <c r="Z91" i="23"/>
  <c r="AA79" i="23"/>
  <c r="V65" i="23"/>
  <c r="V72" i="23" s="1"/>
  <c r="V74" i="23" s="1"/>
  <c r="W65" i="23" l="1"/>
  <c r="W72" i="23" s="1"/>
  <c r="W74" i="23" s="1"/>
  <c r="AB71" i="23"/>
  <c r="U84" i="23"/>
  <c r="U78" i="23"/>
  <c r="T78" i="23"/>
  <c r="AC71" i="23"/>
  <c r="AD73" i="23"/>
  <c r="V81" i="23"/>
  <c r="V76" i="23"/>
  <c r="AA80" i="23"/>
  <c r="AA57" i="23"/>
  <c r="AB47" i="23"/>
  <c r="AA63" i="23"/>
  <c r="X70" i="23"/>
  <c r="X69" i="23"/>
  <c r="Y49" i="23"/>
  <c r="W81" i="23"/>
  <c r="W76" i="23"/>
  <c r="AB79" i="23"/>
  <c r="AA91" i="23"/>
  <c r="AD82" i="23" l="1"/>
  <c r="AE73" i="23"/>
  <c r="AE82" i="23" s="1"/>
  <c r="AD71" i="23"/>
  <c r="AB91" i="23"/>
  <c r="AC79" i="23"/>
  <c r="W77" i="23"/>
  <c r="Y70" i="23"/>
  <c r="Z49" i="23"/>
  <c r="Y69" i="23"/>
  <c r="AB80" i="23"/>
  <c r="AB63" i="23"/>
  <c r="AC47" i="23"/>
  <c r="AB57" i="23"/>
  <c r="X65" i="23"/>
  <c r="X72" i="23" s="1"/>
  <c r="X74" i="23" s="1"/>
  <c r="V77" i="23"/>
  <c r="V84" i="23" s="1"/>
  <c r="Y65" i="23" l="1"/>
  <c r="Y72" i="23" s="1"/>
  <c r="Y74" i="23" s="1"/>
  <c r="AF73" i="23"/>
  <c r="AF82" i="23" s="1"/>
  <c r="AF71" i="23"/>
  <c r="AE71" i="23"/>
  <c r="AC80" i="23"/>
  <c r="AC57" i="23"/>
  <c r="AD47" i="23"/>
  <c r="AC63" i="23"/>
  <c r="Z70" i="23"/>
  <c r="Z69" i="23"/>
  <c r="AA49" i="23"/>
  <c r="W84" i="23"/>
  <c r="AC91" i="23"/>
  <c r="AD79" i="23"/>
  <c r="V78" i="23"/>
  <c r="X81" i="23"/>
  <c r="X76" i="23"/>
  <c r="Y81" i="23"/>
  <c r="Y76" i="23"/>
  <c r="W78" i="23"/>
  <c r="AG73" i="23" l="1"/>
  <c r="X77" i="23"/>
  <c r="X84" i="23" s="1"/>
  <c r="X78" i="23"/>
  <c r="AA69" i="23"/>
  <c r="AA70" i="23"/>
  <c r="AB49" i="23"/>
  <c r="AD63" i="23"/>
  <c r="AD80" i="23"/>
  <c r="AD57" i="23"/>
  <c r="AE47" i="23"/>
  <c r="Y77" i="23"/>
  <c r="Y84" i="23" s="1"/>
  <c r="AD91" i="23"/>
  <c r="AE79" i="23"/>
  <c r="Z65" i="23"/>
  <c r="Z72" i="23" s="1"/>
  <c r="Z74" i="23" s="1"/>
  <c r="AG82" i="23" l="1"/>
  <c r="AG71" i="23"/>
  <c r="AH73" i="23"/>
  <c r="Z81" i="23"/>
  <c r="Z76" i="23"/>
  <c r="AE80" i="23"/>
  <c r="AE57" i="23"/>
  <c r="AF47" i="23"/>
  <c r="AE63" i="23"/>
  <c r="AF79" i="23"/>
  <c r="AE91" i="23"/>
  <c r="Y78" i="23"/>
  <c r="AB70" i="23"/>
  <c r="AB69" i="23"/>
  <c r="AC49" i="23"/>
  <c r="AA65" i="23"/>
  <c r="AA72" i="23" s="1"/>
  <c r="AA74" i="23" s="1"/>
  <c r="AI73" i="23" l="1"/>
  <c r="AH82" i="23"/>
  <c r="AH71" i="23"/>
  <c r="AF91" i="23"/>
  <c r="AG79" i="23"/>
  <c r="AF80" i="23"/>
  <c r="AF63" i="23"/>
  <c r="AG47" i="23"/>
  <c r="AF57" i="23"/>
  <c r="AC70" i="23"/>
  <c r="AD49" i="23"/>
  <c r="AC69" i="23"/>
  <c r="AC65" i="23" s="1"/>
  <c r="AC72" i="23" s="1"/>
  <c r="AC74" i="23" s="1"/>
  <c r="AA76" i="23"/>
  <c r="AA81" i="23"/>
  <c r="AB65" i="23"/>
  <c r="AB72" i="23" s="1"/>
  <c r="AB74" i="23" s="1"/>
  <c r="Z77" i="23"/>
  <c r="Z84" i="23" s="1"/>
  <c r="AJ73" i="23" l="1"/>
  <c r="AI82" i="23"/>
  <c r="AI71" i="23"/>
  <c r="Z78" i="23"/>
  <c r="AB81" i="23"/>
  <c r="AB76" i="23"/>
  <c r="AA77" i="23"/>
  <c r="AA84" i="23" s="1"/>
  <c r="AD70" i="23"/>
  <c r="AD69" i="23"/>
  <c r="AE49" i="23"/>
  <c r="AG80" i="23"/>
  <c r="AG57" i="23"/>
  <c r="AH47" i="23"/>
  <c r="AG63" i="23"/>
  <c r="AG91" i="23"/>
  <c r="AH79" i="23"/>
  <c r="AC76" i="23"/>
  <c r="AC81" i="23"/>
  <c r="AK73" i="23" l="1"/>
  <c r="AJ71" i="23"/>
  <c r="AJ82" i="23"/>
  <c r="AD65" i="23"/>
  <c r="AD72" i="23" s="1"/>
  <c r="AD74" i="23" s="1"/>
  <c r="AD76" i="23" s="1"/>
  <c r="AC77" i="23"/>
  <c r="AC78" i="23" s="1"/>
  <c r="AH91" i="23"/>
  <c r="AI79" i="23"/>
  <c r="AH63" i="23"/>
  <c r="AH80" i="23"/>
  <c r="AH57" i="23"/>
  <c r="AI47" i="23"/>
  <c r="AB77" i="23"/>
  <c r="AB84" i="23" s="1"/>
  <c r="AE69" i="23"/>
  <c r="AE70" i="23"/>
  <c r="AF49" i="23"/>
  <c r="AA78" i="23"/>
  <c r="AE65" i="23" l="1"/>
  <c r="AE72" i="23" s="1"/>
  <c r="AE74" i="23" s="1"/>
  <c r="AD81" i="23"/>
  <c r="AL73" i="23"/>
  <c r="AK82" i="23"/>
  <c r="AK71" i="23"/>
  <c r="AB78" i="23"/>
  <c r="AF70" i="23"/>
  <c r="AF69" i="23"/>
  <c r="AG49" i="23"/>
  <c r="AE76" i="23"/>
  <c r="AE81" i="23"/>
  <c r="AD77" i="23"/>
  <c r="AI80" i="23"/>
  <c r="AI57" i="23"/>
  <c r="AJ47" i="23"/>
  <c r="AI63" i="23"/>
  <c r="AJ79" i="23"/>
  <c r="AI91" i="23"/>
  <c r="AC84" i="23"/>
  <c r="AF65" i="23" l="1"/>
  <c r="AF72" i="23" s="1"/>
  <c r="AF74" i="23" s="1"/>
  <c r="AL71" i="23"/>
  <c r="AM73" i="23"/>
  <c r="AL82" i="23"/>
  <c r="AJ91" i="23"/>
  <c r="AK79" i="23"/>
  <c r="AJ80" i="23"/>
  <c r="AJ63" i="23"/>
  <c r="AK47" i="23"/>
  <c r="AJ57" i="23"/>
  <c r="AD84" i="23"/>
  <c r="AE78" i="23"/>
  <c r="AE77" i="23"/>
  <c r="AF81" i="23"/>
  <c r="AF76" i="23"/>
  <c r="AD78" i="23"/>
  <c r="AG70" i="23"/>
  <c r="AH49" i="23"/>
  <c r="AG69" i="23"/>
  <c r="AN73" i="23" l="1"/>
  <c r="AO73" i="23" s="1"/>
  <c r="AO82" i="23" s="1"/>
  <c r="AM71" i="23"/>
  <c r="AM82" i="23"/>
  <c r="AG65" i="23"/>
  <c r="AG72" i="23" s="1"/>
  <c r="AG74" i="23" s="1"/>
  <c r="AG76" i="23" s="1"/>
  <c r="AE84" i="23"/>
  <c r="AH70" i="23"/>
  <c r="AH69" i="23"/>
  <c r="AH65" i="23" s="1"/>
  <c r="AH72" i="23" s="1"/>
  <c r="AH74" i="23" s="1"/>
  <c r="AI49" i="23"/>
  <c r="AK91" i="23"/>
  <c r="AL79" i="23"/>
  <c r="AF77" i="23"/>
  <c r="AK80" i="23"/>
  <c r="AK57" i="23"/>
  <c r="AL47" i="23"/>
  <c r="AK63" i="23"/>
  <c r="AF84" i="23" l="1"/>
  <c r="AG81" i="23"/>
  <c r="AP73" i="23"/>
  <c r="AP71" i="23" s="1"/>
  <c r="AO71" i="23"/>
  <c r="AN82" i="23"/>
  <c r="AN71" i="23"/>
  <c r="AH81" i="23"/>
  <c r="AH76" i="23"/>
  <c r="AL91" i="23"/>
  <c r="AM79" i="23"/>
  <c r="AL63" i="23"/>
  <c r="AL80" i="23"/>
  <c r="AL57" i="23"/>
  <c r="AM47" i="23"/>
  <c r="AF78" i="23"/>
  <c r="AG77" i="23"/>
  <c r="AG84" i="23" s="1"/>
  <c r="AQ73" i="23"/>
  <c r="AI69" i="23"/>
  <c r="AI70" i="23"/>
  <c r="AJ49" i="23"/>
  <c r="AP82" i="23" l="1"/>
  <c r="AI65" i="23"/>
  <c r="AI72" i="23" s="1"/>
  <c r="AI74" i="23" s="1"/>
  <c r="AG78" i="23"/>
  <c r="AJ70" i="23"/>
  <c r="AJ69" i="23"/>
  <c r="AK49" i="23"/>
  <c r="AI76" i="23"/>
  <c r="AI81" i="23"/>
  <c r="AQ82" i="23"/>
  <c r="AQ71" i="23"/>
  <c r="AR73" i="23"/>
  <c r="AM80" i="23"/>
  <c r="AM57" i="23"/>
  <c r="AN47" i="23"/>
  <c r="AM63" i="23"/>
  <c r="AN79" i="23"/>
  <c r="AM91" i="23"/>
  <c r="AH77" i="23"/>
  <c r="AH84" i="23" s="1"/>
  <c r="AJ65" i="23" l="1"/>
  <c r="AJ72" i="23" s="1"/>
  <c r="AJ74" i="23" s="1"/>
  <c r="AR82" i="23"/>
  <c r="AS73" i="23"/>
  <c r="AR71" i="23"/>
  <c r="AI77" i="23"/>
  <c r="AI84" i="23" s="1"/>
  <c r="AJ81" i="23"/>
  <c r="AJ76" i="23"/>
  <c r="AH78" i="23"/>
  <c r="AN91" i="23"/>
  <c r="AO79" i="23"/>
  <c r="AN80" i="23"/>
  <c r="AN63" i="23"/>
  <c r="AO47" i="23"/>
  <c r="AN57" i="23"/>
  <c r="AK70" i="23"/>
  <c r="AL49" i="23"/>
  <c r="AK69" i="23"/>
  <c r="AK65" i="23" l="1"/>
  <c r="AK72" i="23" s="1"/>
  <c r="AK74" i="23" s="1"/>
  <c r="AL70" i="23"/>
  <c r="AL69" i="23"/>
  <c r="AM49" i="23"/>
  <c r="AO80" i="23"/>
  <c r="AO57" i="23"/>
  <c r="AP47" i="23"/>
  <c r="AO63" i="23"/>
  <c r="AJ77" i="23"/>
  <c r="AJ84" i="23" s="1"/>
  <c r="AJ78" i="23"/>
  <c r="AK76" i="23"/>
  <c r="AK81" i="23"/>
  <c r="AO91" i="23"/>
  <c r="AP79" i="23"/>
  <c r="AI78" i="23"/>
  <c r="AS82" i="23"/>
  <c r="AS71" i="23"/>
  <c r="AT73" i="23"/>
  <c r="AL65" i="23" l="1"/>
  <c r="AL72" i="23" s="1"/>
  <c r="AL74" i="23" s="1"/>
  <c r="AT82" i="23"/>
  <c r="AT71" i="23"/>
  <c r="AU73" i="23"/>
  <c r="AL81" i="23"/>
  <c r="AL76" i="23"/>
  <c r="AP91" i="23"/>
  <c r="AQ79" i="23"/>
  <c r="AK77" i="23"/>
  <c r="AK84" i="23" s="1"/>
  <c r="AP63" i="23"/>
  <c r="AP80" i="23"/>
  <c r="AP57" i="23"/>
  <c r="AQ47" i="23"/>
  <c r="AM69" i="23"/>
  <c r="AM70" i="23"/>
  <c r="AN49" i="23"/>
  <c r="AM65" i="23" l="1"/>
  <c r="AM72" i="23" s="1"/>
  <c r="AM74" i="23" s="1"/>
  <c r="AK78" i="23"/>
  <c r="AN70" i="23"/>
  <c r="AN69" i="23"/>
  <c r="AO49" i="23"/>
  <c r="AM76" i="23"/>
  <c r="AM81" i="23"/>
  <c r="AQ80" i="23"/>
  <c r="AQ57" i="23"/>
  <c r="AR47" i="23"/>
  <c r="AQ63" i="23"/>
  <c r="AR79" i="23"/>
  <c r="AQ91" i="23"/>
  <c r="AL77" i="23"/>
  <c r="AL84" i="23" s="1"/>
  <c r="AL78" i="23"/>
  <c r="AU82" i="23"/>
  <c r="AV73" i="23"/>
  <c r="AU71" i="23"/>
  <c r="AV82" i="23" l="1"/>
  <c r="AV71" i="23"/>
  <c r="AW73" i="23"/>
  <c r="AO70" i="23"/>
  <c r="AP49" i="23"/>
  <c r="AO69" i="23"/>
  <c r="AR91" i="23"/>
  <c r="AS79" i="23"/>
  <c r="AR80" i="23"/>
  <c r="AR63" i="23"/>
  <c r="AS47" i="23"/>
  <c r="AR57" i="23"/>
  <c r="AM77" i="23"/>
  <c r="AM84" i="23" s="1"/>
  <c r="AN65" i="23"/>
  <c r="AN72" i="23" s="1"/>
  <c r="AN74" i="23" s="1"/>
  <c r="AO65" i="23" l="1"/>
  <c r="AO72" i="23" s="1"/>
  <c r="AO74" i="23" s="1"/>
  <c r="AM78" i="23"/>
  <c r="AN81" i="23"/>
  <c r="AN76" i="23"/>
  <c r="AS80" i="23"/>
  <c r="AS57" i="23"/>
  <c r="AT47" i="23"/>
  <c r="AS63" i="23"/>
  <c r="AO76" i="23"/>
  <c r="AO81" i="23"/>
  <c r="AW82" i="23"/>
  <c r="AW71" i="23"/>
  <c r="AX73" i="23"/>
  <c r="AS91" i="23"/>
  <c r="AT79" i="23"/>
  <c r="AP70" i="23"/>
  <c r="AP69" i="23"/>
  <c r="AQ49" i="23"/>
  <c r="AQ69" i="23" l="1"/>
  <c r="AQ70" i="23"/>
  <c r="AR49" i="23"/>
  <c r="AO77" i="23"/>
  <c r="AO78" i="23" s="1"/>
  <c r="AT63" i="23"/>
  <c r="AT80" i="23"/>
  <c r="AT57" i="23"/>
  <c r="AU47" i="23"/>
  <c r="AP65" i="23"/>
  <c r="AP72" i="23" s="1"/>
  <c r="AP74" i="23" s="1"/>
  <c r="AT91" i="23"/>
  <c r="AU79" i="23"/>
  <c r="AX82" i="23"/>
  <c r="AX71" i="23"/>
  <c r="AY73" i="23"/>
  <c r="AN77" i="23"/>
  <c r="AN84" i="23" s="1"/>
  <c r="AY82" i="23" l="1"/>
  <c r="AZ73" i="23"/>
  <c r="AY71" i="23"/>
  <c r="AN78" i="23"/>
  <c r="AV79" i="23"/>
  <c r="AU91" i="23"/>
  <c r="AP81" i="23"/>
  <c r="AP76" i="23"/>
  <c r="AU80" i="23"/>
  <c r="AU57" i="23"/>
  <c r="AV47" i="23"/>
  <c r="AU63" i="23"/>
  <c r="AO84" i="23"/>
  <c r="AR70" i="23"/>
  <c r="AR69" i="23"/>
  <c r="AR65" i="23" s="1"/>
  <c r="AR72" i="23" s="1"/>
  <c r="AR74" i="23" s="1"/>
  <c r="AS49" i="23"/>
  <c r="AQ65" i="23"/>
  <c r="AQ72" i="23" s="1"/>
  <c r="AQ74" i="23" s="1"/>
  <c r="AQ76" i="23" l="1"/>
  <c r="AQ81" i="23"/>
  <c r="AR81" i="23"/>
  <c r="AR76" i="23"/>
  <c r="AV80" i="23"/>
  <c r="AV63" i="23"/>
  <c r="AW47" i="23"/>
  <c r="AV57" i="23"/>
  <c r="AV91" i="23"/>
  <c r="AW79" i="23"/>
  <c r="AS70" i="23"/>
  <c r="AT49" i="23"/>
  <c r="AS69" i="23"/>
  <c r="AP77" i="23"/>
  <c r="AP84" i="23" s="1"/>
  <c r="AZ82" i="23"/>
  <c r="AZ71" i="23"/>
  <c r="AS65" i="23" l="1"/>
  <c r="AS72" i="23" s="1"/>
  <c r="AS74" i="23" s="1"/>
  <c r="AP78" i="23"/>
  <c r="AT70" i="23"/>
  <c r="AT69" i="23"/>
  <c r="AU49" i="23"/>
  <c r="AW91" i="23"/>
  <c r="AX79" i="23"/>
  <c r="AW80" i="23"/>
  <c r="AW57" i="23"/>
  <c r="AX47" i="23"/>
  <c r="AW63" i="23"/>
  <c r="AR77" i="23"/>
  <c r="AR78" i="23" s="1"/>
  <c r="AS76" i="23"/>
  <c r="AS81" i="23"/>
  <c r="AQ77" i="23"/>
  <c r="AQ84" i="23" s="1"/>
  <c r="AT65" i="23" l="1"/>
  <c r="AT72" i="23" s="1"/>
  <c r="AT74" i="23" s="1"/>
  <c r="AQ78" i="23"/>
  <c r="AS77" i="23"/>
  <c r="AS78" i="23" s="1"/>
  <c r="AT81" i="23"/>
  <c r="AT76" i="23"/>
  <c r="AR84" i="23"/>
  <c r="AX63" i="23"/>
  <c r="AX80" i="23"/>
  <c r="AX57" i="23"/>
  <c r="AY47" i="23"/>
  <c r="AX91" i="23"/>
  <c r="AY79" i="23"/>
  <c r="AU69" i="23"/>
  <c r="AU70" i="23"/>
  <c r="AV49" i="23"/>
  <c r="AU65" i="23" l="1"/>
  <c r="AU72" i="23" s="1"/>
  <c r="AU74" i="23" s="1"/>
  <c r="AV70" i="23"/>
  <c r="AV69" i="23"/>
  <c r="AV65" i="23" s="1"/>
  <c r="AV72" i="23" s="1"/>
  <c r="AV74" i="23" s="1"/>
  <c r="AW49" i="23"/>
  <c r="AU76" i="23"/>
  <c r="AU81" i="23"/>
  <c r="AZ79" i="23"/>
  <c r="AZ91" i="23" s="1"/>
  <c r="AY91" i="23"/>
  <c r="AY80" i="23"/>
  <c r="AY57" i="23"/>
  <c r="AZ47" i="23"/>
  <c r="AY63" i="23"/>
  <c r="AT77" i="23"/>
  <c r="AT78" i="23" s="1"/>
  <c r="AS84" i="23"/>
  <c r="AZ80" i="23" l="1"/>
  <c r="AZ63" i="23"/>
  <c r="AZ57" i="23"/>
  <c r="AU77" i="23"/>
  <c r="AU78" i="23" s="1"/>
  <c r="AV81" i="23"/>
  <c r="AV76" i="23"/>
  <c r="AT84" i="23"/>
  <c r="AW70" i="23"/>
  <c r="AX49" i="23"/>
  <c r="AW69" i="23"/>
  <c r="AW65" i="23" l="1"/>
  <c r="AW72" i="23" s="1"/>
  <c r="AW74" i="23" s="1"/>
  <c r="AX70" i="23"/>
  <c r="AX69" i="23"/>
  <c r="AX65" i="23" s="1"/>
  <c r="AX72" i="23" s="1"/>
  <c r="AX74" i="23" s="1"/>
  <c r="AY49" i="23"/>
  <c r="AW76" i="23"/>
  <c r="AW81" i="23"/>
  <c r="AV77" i="23"/>
  <c r="AV78" i="23" s="1"/>
  <c r="AU84" i="23"/>
  <c r="AX81" i="23" l="1"/>
  <c r="AX76" i="23"/>
  <c r="AV84" i="23"/>
  <c r="AW77" i="23"/>
  <c r="AY69" i="23"/>
  <c r="AY70" i="23"/>
  <c r="AZ49" i="23"/>
  <c r="B51" i="22"/>
  <c r="AY65" i="23" l="1"/>
  <c r="AY72" i="23" s="1"/>
  <c r="AY74" i="23" s="1"/>
  <c r="AY76" i="23" s="1"/>
  <c r="AW84" i="23"/>
  <c r="AW78" i="23"/>
  <c r="AZ70" i="23"/>
  <c r="AZ69" i="23"/>
  <c r="AX77" i="23"/>
  <c r="AX84" i="23" s="1"/>
  <c r="A15" i="22"/>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Y81" i="23" l="1"/>
  <c r="AX78" i="23"/>
  <c r="AY77" i="23"/>
  <c r="AY84" i="23" s="1"/>
  <c r="AZ65" i="23"/>
  <c r="AZ72" i="23" s="1"/>
  <c r="AZ74" i="23" s="1"/>
  <c r="A14" i="12"/>
  <c r="A11" i="12"/>
  <c r="A8" i="12"/>
  <c r="A4" i="12"/>
  <c r="AY78" i="23" l="1"/>
  <c r="AZ81" i="23"/>
  <c r="AZ76"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Z77" i="23" l="1"/>
  <c r="AZ84" i="23" s="1"/>
  <c r="AZ78" i="23" l="1"/>
  <c r="B96" i="23" l="1"/>
  <c r="C96" i="23" l="1"/>
  <c r="D96" i="23"/>
  <c r="H96" i="23" l="1"/>
  <c r="G96" i="23"/>
  <c r="E96" i="23"/>
  <c r="F96" i="23"/>
  <c r="I96" i="23"/>
  <c r="J96" i="23" l="1"/>
  <c r="K96" i="23" l="1"/>
  <c r="L96" i="23" l="1"/>
  <c r="N96" i="23" l="1"/>
  <c r="M96" i="23"/>
  <c r="F30" i="23"/>
  <c r="F31" i="23" s="1"/>
  <c r="O96" i="23" l="1"/>
  <c r="P96" i="23"/>
  <c r="Q96" i="23" l="1"/>
  <c r="T85" i="23" l="1"/>
  <c r="R96" i="23"/>
  <c r="T89" i="23" l="1"/>
  <c r="U85" i="23"/>
  <c r="S96" i="23"/>
  <c r="U89" i="23" l="1"/>
  <c r="V85" i="23"/>
  <c r="T92" i="23"/>
  <c r="T93" i="23" s="1"/>
  <c r="T96" i="23" s="1"/>
  <c r="T90" i="23"/>
  <c r="T95" i="23" s="1"/>
  <c r="T94" i="23"/>
  <c r="V89" i="23" l="1"/>
  <c r="W85" i="23"/>
  <c r="U92" i="23"/>
  <c r="U93" i="23" s="1"/>
  <c r="U96" i="23" s="1"/>
  <c r="U94" i="23"/>
  <c r="U90" i="23"/>
  <c r="U95" i="23" s="1"/>
  <c r="W89" i="23" l="1"/>
  <c r="X85" i="23"/>
  <c r="V92" i="23"/>
  <c r="V93" i="23" s="1"/>
  <c r="V96" i="23" s="1"/>
  <c r="V94" i="23"/>
  <c r="V90" i="23"/>
  <c r="V95" i="23" s="1"/>
  <c r="X89" i="23" l="1"/>
  <c r="Y85" i="23"/>
  <c r="W92" i="23"/>
  <c r="W93" i="23" s="1"/>
  <c r="W96" i="23" s="1"/>
  <c r="W94" i="23"/>
  <c r="W90" i="23"/>
  <c r="W95" i="23" s="1"/>
  <c r="Y89" i="23" l="1"/>
  <c r="Z85" i="23"/>
  <c r="X92" i="23"/>
  <c r="X93" i="23" s="1"/>
  <c r="X96" i="23" s="1"/>
  <c r="X90" i="23"/>
  <c r="X95" i="23" s="1"/>
  <c r="X94" i="23"/>
  <c r="Z89" i="23" l="1"/>
  <c r="AA85" i="23"/>
  <c r="Y92" i="23"/>
  <c r="Y93" i="23" s="1"/>
  <c r="Y96" i="23" s="1"/>
  <c r="Y94" i="23"/>
  <c r="Y90" i="23"/>
  <c r="Y95" i="23" s="1"/>
  <c r="AA89" i="23" l="1"/>
  <c r="AB85" i="23"/>
  <c r="Z92" i="23"/>
  <c r="Z93" i="23" s="1"/>
  <c r="Z96" i="23" s="1"/>
  <c r="Z94" i="23"/>
  <c r="Z90" i="23"/>
  <c r="Z95" i="23" s="1"/>
  <c r="AB89" i="23" l="1"/>
  <c r="AC85" i="23"/>
  <c r="AA92" i="23"/>
  <c r="AA93" i="23" s="1"/>
  <c r="AA96" i="23" s="1"/>
  <c r="AA90" i="23"/>
  <c r="AA95" i="23" s="1"/>
  <c r="AA94" i="23"/>
  <c r="AC89" i="23" l="1"/>
  <c r="AD85" i="23"/>
  <c r="AB92" i="23"/>
  <c r="AB93" i="23" s="1"/>
  <c r="AB96" i="23" s="1"/>
  <c r="AB90" i="23"/>
  <c r="AB95" i="23" s="1"/>
  <c r="AB94" i="23"/>
  <c r="AD89" i="23" l="1"/>
  <c r="AE85" i="23"/>
  <c r="AC92" i="23"/>
  <c r="AC93" i="23" s="1"/>
  <c r="AC96" i="23" s="1"/>
  <c r="AC90" i="23"/>
  <c r="AC95" i="23" s="1"/>
  <c r="AC94" i="23"/>
  <c r="AE89" i="23" l="1"/>
  <c r="AF85" i="23"/>
  <c r="AD92" i="23"/>
  <c r="AD93" i="23" s="1"/>
  <c r="AD96" i="23" s="1"/>
  <c r="AD90" i="23"/>
  <c r="AD95" i="23" s="1"/>
  <c r="AD94" i="23"/>
  <c r="AF89" i="23" l="1"/>
  <c r="AG85" i="23"/>
  <c r="AE92" i="23"/>
  <c r="AE93" i="23" s="1"/>
  <c r="AE96" i="23" s="1"/>
  <c r="AE94" i="23"/>
  <c r="AE90" i="23"/>
  <c r="AE95" i="23" s="1"/>
  <c r="AG89" i="23" l="1"/>
  <c r="AH85" i="23"/>
  <c r="AF92" i="23"/>
  <c r="AF93" i="23" s="1"/>
  <c r="AF96" i="23" s="1"/>
  <c r="AF90" i="23"/>
  <c r="AF95" i="23" s="1"/>
  <c r="AF94" i="23"/>
  <c r="AH89" i="23" l="1"/>
  <c r="AI85" i="23"/>
  <c r="AG92" i="23"/>
  <c r="AG93" i="23" s="1"/>
  <c r="AG96" i="23" s="1"/>
  <c r="AG94" i="23"/>
  <c r="AG90" i="23"/>
  <c r="AG95" i="23" s="1"/>
  <c r="AI89" i="23" l="1"/>
  <c r="AJ85" i="23"/>
  <c r="AH92" i="23"/>
  <c r="AH93" i="23" s="1"/>
  <c r="AH96" i="23" s="1"/>
  <c r="AH90" i="23"/>
  <c r="AH95" i="23" s="1"/>
  <c r="AH94" i="23"/>
  <c r="AJ89" i="23" l="1"/>
  <c r="AK85" i="23"/>
  <c r="AI92" i="23"/>
  <c r="AI93" i="23" s="1"/>
  <c r="AI96" i="23" s="1"/>
  <c r="AI90" i="23"/>
  <c r="AI95" i="23" s="1"/>
  <c r="AI94" i="23"/>
  <c r="AK89" i="23" l="1"/>
  <c r="AL85" i="23"/>
  <c r="AJ92" i="23"/>
  <c r="AJ93" i="23" s="1"/>
  <c r="AJ96" i="23" s="1"/>
  <c r="AJ90" i="23"/>
  <c r="AJ95" i="23" s="1"/>
  <c r="AJ94" i="23"/>
  <c r="AL89" i="23" l="1"/>
  <c r="AM85" i="23"/>
  <c r="AK92" i="23"/>
  <c r="AK93" i="23" s="1"/>
  <c r="AK96" i="23" s="1"/>
  <c r="AK94" i="23"/>
  <c r="AK90" i="23"/>
  <c r="AK95" i="23" s="1"/>
  <c r="AM89" i="23" l="1"/>
  <c r="AN85" i="23"/>
  <c r="AL92" i="23"/>
  <c r="AL93" i="23" s="1"/>
  <c r="AL96" i="23" s="1"/>
  <c r="AL94" i="23"/>
  <c r="AL90" i="23"/>
  <c r="AL95" i="23" s="1"/>
  <c r="AN89" i="23" l="1"/>
  <c r="AO85" i="23"/>
  <c r="AM92" i="23"/>
  <c r="AM93" i="23" s="1"/>
  <c r="AM96" i="23" s="1"/>
  <c r="AM94" i="23"/>
  <c r="AM90" i="23"/>
  <c r="AM95" i="23" s="1"/>
  <c r="AO89" i="23" l="1"/>
  <c r="AP85" i="23"/>
  <c r="AN92" i="23"/>
  <c r="AN93" i="23" s="1"/>
  <c r="AN96" i="23" s="1"/>
  <c r="AN94" i="23"/>
  <c r="AN90" i="23"/>
  <c r="AN95" i="23" s="1"/>
  <c r="AP89" i="23" l="1"/>
  <c r="AQ85" i="23"/>
  <c r="AO92" i="23"/>
  <c r="AO93" i="23" s="1"/>
  <c r="AO96" i="23" s="1"/>
  <c r="AO90" i="23"/>
  <c r="AO95" i="23" s="1"/>
  <c r="AO94" i="23"/>
  <c r="AQ89" i="23" l="1"/>
  <c r="AR85" i="23"/>
  <c r="AP92" i="23"/>
  <c r="AP93" i="23" s="1"/>
  <c r="AP96" i="23" s="1"/>
  <c r="AP90" i="23"/>
  <c r="AP95" i="23" s="1"/>
  <c r="AP94" i="23"/>
  <c r="AR89" i="23" l="1"/>
  <c r="AS85" i="23"/>
  <c r="AQ92" i="23"/>
  <c r="AQ93" i="23" s="1"/>
  <c r="AQ96" i="23" s="1"/>
  <c r="AQ94" i="23"/>
  <c r="AQ90" i="23"/>
  <c r="AQ95" i="23" s="1"/>
  <c r="AS89" i="23" l="1"/>
  <c r="AT85" i="23"/>
  <c r="AR92" i="23"/>
  <c r="AR93" i="23" s="1"/>
  <c r="AR96" i="23" s="1"/>
  <c r="AR90" i="23"/>
  <c r="AR95" i="23" s="1"/>
  <c r="AR94" i="23"/>
  <c r="AT89" i="23" l="1"/>
  <c r="AU85" i="23"/>
  <c r="AS92" i="23"/>
  <c r="AS93" i="23" s="1"/>
  <c r="AS96" i="23" s="1"/>
  <c r="AS94" i="23"/>
  <c r="AS90" i="23"/>
  <c r="AS95" i="23" s="1"/>
  <c r="AU89" i="23" l="1"/>
  <c r="AV85" i="23"/>
  <c r="AT92" i="23"/>
  <c r="AT93" i="23" s="1"/>
  <c r="AT96" i="23" s="1"/>
  <c r="AT90" i="23"/>
  <c r="AT95" i="23" s="1"/>
  <c r="AT94" i="23"/>
  <c r="AV89" i="23" l="1"/>
  <c r="AW85" i="23"/>
  <c r="AU92" i="23"/>
  <c r="AU93" i="23" s="1"/>
  <c r="AU96" i="23" s="1"/>
  <c r="AU90" i="23"/>
  <c r="AU95" i="23" s="1"/>
  <c r="AU94" i="23"/>
  <c r="AW89" i="23" l="1"/>
  <c r="AX85" i="23"/>
  <c r="AV92" i="23"/>
  <c r="AV93" i="23" s="1"/>
  <c r="AV96" i="23" s="1"/>
  <c r="AV94" i="23"/>
  <c r="AV90" i="23"/>
  <c r="AV95" i="23" s="1"/>
  <c r="AX89" i="23" l="1"/>
  <c r="AY85" i="23"/>
  <c r="AW92" i="23"/>
  <c r="AW93" i="23" s="1"/>
  <c r="AW96" i="23" s="1"/>
  <c r="AW90" i="23"/>
  <c r="AW95" i="23" s="1"/>
  <c r="AW94" i="23"/>
  <c r="AY89" i="23" l="1"/>
  <c r="AZ85" i="23"/>
  <c r="AZ89" i="23" s="1"/>
  <c r="AX92" i="23"/>
  <c r="AX93" i="23" s="1"/>
  <c r="AX96" i="23" s="1"/>
  <c r="AX90" i="23"/>
  <c r="AX95" i="23" s="1"/>
  <c r="AX94" i="23"/>
  <c r="AZ92" i="23" l="1"/>
  <c r="AZ94" i="23"/>
  <c r="AZ90" i="23"/>
  <c r="AY92" i="23"/>
  <c r="AY93" i="23" s="1"/>
  <c r="AY96" i="23" s="1"/>
  <c r="AY94" i="23"/>
  <c r="AY90" i="23"/>
  <c r="AY95" i="23" s="1"/>
  <c r="AZ95" i="23" l="1"/>
  <c r="F28" i="23" s="1"/>
  <c r="AZ93" i="23"/>
  <c r="AZ96" i="23" s="1"/>
  <c r="F29" i="23" s="1"/>
</calcChain>
</file>

<file path=xl/sharedStrings.xml><?xml version="1.0" encoding="utf-8"?>
<sst xmlns="http://schemas.openxmlformats.org/spreadsheetml/2006/main" count="1331" uniqueCount="667">
  <si>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</si>
  <si>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</si>
  <si>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</si>
  <si>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</si>
  <si>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</si>
  <si>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</si>
  <si>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</si>
  <si>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</si>
  <si>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</si>
  <si>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</si>
  <si>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</si>
  <si>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</si>
  <si>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</si>
  <si>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</si>
  <si>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</si>
  <si>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</si>
  <si>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</si>
  <si>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</si>
  <si>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</si>
  <si>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</si>
  <si>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</si>
  <si>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</si>
  <si>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</si>
  <si>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</si>
  <si>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</si>
  <si>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</si>
  <si>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</si>
  <si>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</si>
  <si>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</si>
  <si>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</si>
  <si>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</si>
  <si>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</si>
  <si>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</si>
  <si>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</si>
  <si>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</si>
  <si>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</si>
  <si>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</si>
  <si>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</si>
  <si>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</si>
  <si>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</si>
  <si>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</si>
  <si>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</si>
  <si>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</si>
  <si>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</si>
  <si>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</si>
  <si>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</si>
  <si>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</si>
  <si>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</si>
  <si>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</si>
  <si>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</si>
  <si>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</si>
  <si>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</si>
  <si>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</si>
  <si>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</si>
  <si>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</si>
  <si>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</si>
  <si>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</si>
  <si>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</si>
  <si>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</si>
  <si>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</si>
  <si>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</si>
  <si>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</si>
  <si>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</si>
  <si>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</si>
  <si>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</si>
  <si>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</si>
  <si>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</si>
  <si>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</si>
  <si>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</si>
  <si>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</si>
  <si>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</si>
  <si>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</si>
  <si>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</si>
  <si>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</si>
  <si>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</si>
  <si>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</si>
  <si>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</si>
  <si>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</si>
  <si>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</si>
  <si>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</si>
  <si>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</si>
  <si>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</si>
  <si>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</si>
  <si>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</si>
  <si>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</si>
  <si>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</si>
  <si>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</si>
  <si>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</si>
  <si>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</si>
  <si>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</si>
  <si>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</si>
  <si>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</si>
  <si>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</si>
  <si>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</si>
  <si>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</si>
  <si>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</si>
  <si>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</si>
  <si>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</si>
  <si>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</si>
  <si>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</si>
  <si>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</si>
  <si>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</si>
  <si>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</si>
  <si>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</si>
  <si>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</si>
  <si>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</si>
  <si>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</si>
  <si>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</si>
  <si>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</si>
  <si>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</si>
  <si>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</si>
  <si>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</si>
  <si>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</si>
  <si>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</si>
  <si>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</si>
  <si>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</si>
  <si>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</si>
  <si>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</si>
  <si>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</si>
  <si>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</si>
  <si>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</si>
  <si>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</si>
  <si>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</si>
  <si>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</si>
  <si>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</si>
  <si>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</si>
  <si>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</si>
  <si>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</si>
  <si>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</si>
  <si>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</si>
  <si>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</si>
  <si>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</si>
  <si>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</si>
  <si>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</si>
  <si>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</si>
  <si>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</si>
  <si>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</si>
  <si>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</si>
  <si>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</si>
  <si>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</si>
  <si>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</si>
  <si>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</si>
  <si>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</si>
  <si>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</si>
  <si>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</si>
  <si>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</si>
  <si>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</si>
  <si>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</si>
  <si>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</si>
  <si>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</si>
  <si>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</si>
  <si>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</si>
  <si>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</si>
  <si>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</si>
  <si>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</si>
  <si>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</si>
  <si>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</si>
  <si>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</si>
  <si>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</si>
  <si>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</si>
  <si>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</si>
  <si>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</si>
  <si>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</si>
  <si>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</si>
  <si>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</si>
  <si>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</si>
  <si>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</si>
  <si>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</si>
  <si>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</si>
  <si>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</si>
  <si>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</si>
  <si>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</si>
  <si>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</si>
  <si>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</si>
  <si>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</si>
  <si>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</si>
  <si>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</si>
  <si>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</si>
  <si>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</si>
  <si>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</si>
  <si>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</si>
  <si>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</si>
  <si>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</si>
  <si>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</si>
  <si>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</si>
  <si>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</si>
  <si>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</si>
  <si>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</si>
  <si>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</si>
  <si>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</si>
  <si>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</si>
  <si>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</si>
  <si>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</si>
  <si>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</si>
  <si>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</si>
  <si>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</si>
  <si>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</si>
  <si>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</si>
  <si>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</si>
  <si>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</si>
  <si>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</si>
  <si>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</si>
  <si>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</si>
  <si>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</si>
  <si>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</si>
  <si>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</si>
  <si>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</si>
  <si>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</si>
  <si>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</si>
  <si>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</si>
  <si>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</si>
  <si>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</si>
  <si>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</si>
  <si>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</si>
  <si>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</si>
  <si>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</si>
  <si>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</si>
  <si>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</si>
  <si>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</si>
  <si>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</si>
  <si>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</si>
  <si>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</si>
  <si>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</si>
  <si>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</si>
  <si>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</si>
  <si>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</si>
  <si>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</si>
  <si>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</si>
  <si>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</si>
  <si>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</si>
  <si>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</si>
  <si>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</si>
  <si>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</si>
  <si>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</si>
  <si>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</si>
  <si>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</si>
  <si>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</si>
  <si>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</si>
  <si>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</si>
  <si>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</si>
  <si>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</si>
  <si>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</si>
  <si>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</si>
  <si>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</si>
  <si>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</si>
  <si>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</si>
  <si>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</si>
  <si>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</si>
  <si>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</si>
  <si>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</si>
  <si>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</si>
  <si>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</si>
  <si>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</si>
  <si>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</si>
  <si>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</si>
  <si>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</si>
  <si>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</si>
  <si>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</si>
  <si>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</si>
  <si>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</si>
  <si>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</si>
  <si>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</si>
  <si>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</si>
  <si>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</si>
  <si>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</si>
  <si>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</si>
  <si>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</si>
  <si>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</si>
  <si>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</si>
  <si>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</si>
  <si>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</si>
  <si>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</si>
  <si>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</si>
  <si>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</si>
  <si>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</si>
  <si>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</si>
  <si>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</si>
  <si>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</si>
  <si>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</si>
  <si>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</si>
  <si>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</si>
  <si>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</si>
  <si>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</si>
  <si>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</si>
  <si>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</si>
  <si>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</si>
  <si>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</si>
  <si>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</si>
  <si>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</si>
  <si>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</si>
  <si>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</si>
  <si>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</si>
  <si>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</si>
  <si>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</si>
  <si>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</si>
  <si>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</si>
  <si>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</si>
  <si>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</si>
  <si>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</si>
  <si>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</si>
  <si>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</si>
  <si>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</si>
  <si>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</si>
  <si>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</si>
  <si>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</si>
  <si>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</si>
  <si>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</si>
  <si>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</si>
  <si>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</si>
  <si>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</si>
  <si>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</si>
  <si>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</si>
  <si>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</si>
  <si>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</si>
  <si>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</si>
  <si>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</si>
  <si>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</si>
  <si>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</si>
  <si>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</si>
  <si>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</si>
  <si>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</si>
  <si>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</si>
  <si>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</si>
  <si>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</si>
  <si>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</si>
  <si>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</si>
  <si>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</si>
  <si>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</si>
  <si>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</si>
  <si>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</si>
  <si>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</si>
  <si>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</si>
  <si>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</si>
  <si>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</si>
  <si>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</si>
  <si>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</si>
  <si>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</si>
  <si>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</si>
  <si>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</si>
  <si>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</si>
  <si>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</si>
  <si>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</si>
  <si>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</si>
  <si>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</si>
  <si>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</si>
  <si>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</si>
  <si>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</si>
  <si>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</si>
  <si>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</si>
  <si>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</si>
  <si>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</si>
  <si>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</si>
  <si>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</si>
  <si>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</si>
  <si>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</si>
  <si>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</si>
  <si>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</si>
  <si>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</si>
  <si>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</si>
  <si>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</si>
  <si>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</si>
  <si>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</si>
  <si>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</si>
  <si>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</si>
  <si>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</si>
  <si>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</si>
  <si>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</si>
  <si>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</si>
  <si>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</si>
  <si>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</si>
  <si>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</si>
  <si>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</si>
  <si>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</si>
  <si>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</si>
  <si>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</si>
  <si>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</si>
  <si>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</si>
  <si>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</si>
  <si>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</si>
  <si>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</si>
  <si>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</si>
  <si>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</si>
  <si>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</si>
  <si>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</si>
  <si>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</si>
  <si>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</si>
  <si>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</si>
  <si>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</si>
  <si>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</si>
  <si>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</si>
  <si>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</si>
  <si>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</si>
  <si>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</si>
  <si>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</si>
  <si>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</si>
  <si>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</si>
  <si>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</si>
  <si>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</si>
  <si>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</si>
  <si>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</si>
  <si>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</si>
  <si>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</si>
  <si>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</si>
  <si>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</si>
  <si>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</si>
  <si>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</si>
  <si>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</si>
  <si>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</si>
  <si>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</si>
  <si>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</si>
  <si>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</si>
  <si>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</si>
  <si>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</si>
  <si>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</si>
  <si>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</si>
  <si>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</si>
  <si>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</si>
  <si>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</si>
  <si>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</si>
  <si>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</si>
  <si>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</si>
  <si>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</si>
  <si>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</si>
  <si>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</si>
  <si>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</si>
  <si>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</si>
  <si>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</si>
  <si>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</si>
  <si>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</si>
  <si>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</si>
  <si>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</si>
  <si>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</si>
  <si>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</si>
  <si>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</si>
  <si>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</si>
  <si>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</si>
  <si>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</si>
  <si>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</si>
  <si>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</si>
  <si>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</si>
  <si>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</si>
  <si>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</si>
  <si>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</si>
  <si>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</si>
  <si>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</si>
  <si>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</si>
  <si>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</si>
  <si>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</si>
  <si>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</si>
  <si>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</si>
  <si>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</si>
  <si>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</si>
  <si>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</si>
  <si>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</si>
  <si>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</si>
  <si>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</si>
  <si>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</si>
  <si>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</si>
  <si>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</si>
  <si>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</si>
  <si>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</si>
  <si>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</si>
  <si>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</si>
  <si>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</si>
  <si>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t>
  </si>
  <si>
    <t>Распоряжение Правительства ХМАО-Югры от 26.04.2019 № 203-рп (СИПР утвеждена Губернатором ХМАО - Югры Н.В.Комаровой)</t>
  </si>
  <si>
    <t xml:space="preserve"> ПС 110/35/6 кВ Промысловая. </t>
  </si>
  <si>
    <t>выключатель</t>
  </si>
  <si>
    <t>ВМТ-110</t>
  </si>
  <si>
    <t>ВЭБ-110</t>
  </si>
  <si>
    <t xml:space="preserve">В-110 1Т </t>
  </si>
  <si>
    <t>Акт тех. совидетельствования ПС Промысловая от 28.02.2020г., организация ПТО АО "Тюменьэнерго-инжиниринг", Ростехнадзор, НЮЭС.</t>
  </si>
  <si>
    <t xml:space="preserve">В-110 2Т </t>
  </si>
  <si>
    <t>С-35М-630-10А ХЛ1</t>
  </si>
  <si>
    <t>ВВН-СЭЩ-35 УХЛ1</t>
  </si>
  <si>
    <t>В-35 1Т</t>
  </si>
  <si>
    <t>В-35 2Т</t>
  </si>
  <si>
    <t>СВ-35</t>
  </si>
  <si>
    <t>В-35 Таежная-1</t>
  </si>
  <si>
    <t>В-35 Таежная-2</t>
  </si>
  <si>
    <t>В-35 Еловая-1</t>
  </si>
  <si>
    <t>В-35 Еловая-2</t>
  </si>
  <si>
    <t xml:space="preserve">ВМП-10Э-3200-31,5У3  </t>
  </si>
  <si>
    <t>BB/TEL-10-31,5/2000 У2</t>
  </si>
  <si>
    <t xml:space="preserve">В-6 1Т </t>
  </si>
  <si>
    <t xml:space="preserve">В-6 2Т </t>
  </si>
  <si>
    <t>BB/TEL-10-20/1000 У2</t>
  </si>
  <si>
    <t>В-6 Резерв</t>
  </si>
  <si>
    <t>СВ-6</t>
  </si>
  <si>
    <t>В-6 1ТСН</t>
  </si>
  <si>
    <t>В-6 2ТСН</t>
  </si>
  <si>
    <t>В-6 резерв-2</t>
  </si>
  <si>
    <t xml:space="preserve">В-6 КНС-1ЮБ-1 </t>
  </si>
  <si>
    <t xml:space="preserve">В-6 КНС-1ЮБ-2 </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</si>
  <si>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</si>
  <si>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Педусматривается замена 2-х выключателей ВМТ-110 на элегазовые ВЭБ-110, разъединителей типа РНДЗ-110 разъединителями  РПД-110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 УХЛ1 с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ТМГ-6/0,4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</si>
  <si>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Выключатель 110 кВ , шт.: 2; 
Выключатель 35 к), шт.: 7; 
Выключатель 6 кВ), шт.:9.</t>
  </si>
  <si>
    <t>Нет</t>
  </si>
  <si>
    <t>П</t>
  </si>
  <si>
    <t>F_TP1200.PS.0037</t>
  </si>
  <si>
    <t xml:space="preserve">Реконструкция  ПС 110/35/6 кВ Промысловая (реконструкция ОРУ-110, ОРУ-35, КРУН-6, ТСО, установка ОПУ) </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</si>
  <si>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</si>
  <si>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</si>
  <si>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</si>
  <si>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6. Результаты технического обследования объекта специализированной организацией 
7.Срок эксплуатации ПС 110 кВ Промысловая составляет 41 год. Оборудование подстанции выработало нормативный срок службы.
</t>
  </si>
  <si>
    <t>нд</t>
  </si>
  <si>
    <t>2018.0260</t>
  </si>
  <si>
    <t>Реконструкция и техперевооружение электросетевых объектов</t>
  </si>
  <si>
    <t>12.2020</t>
  </si>
  <si>
    <t>ПИР</t>
  </si>
  <si>
    <t>Выполнение проектных и изыскательских работ по объекту: "Реконструкция ПС 110/35/6 кВ Промысловая (реконструкция ОРУ-110,ОРУ-35, КРУН-6, ТСО, установка ОПУ)" филиала АО "Тюменьэнерго" Нефтеюганские электрические сети</t>
  </si>
  <si>
    <t>Предварительный расчет стоимости работ</t>
  </si>
  <si>
    <t>ООК</t>
  </si>
  <si>
    <t>ООО "Северный Стандарт"</t>
  </si>
  <si>
    <t>913091</t>
  </si>
  <si>
    <t>www.b2b-energo.ru</t>
  </si>
  <si>
    <t>31.01.2018</t>
  </si>
  <si>
    <t>22.01.2018</t>
  </si>
  <si>
    <t>12.02.2018</t>
  </si>
  <si>
    <t>21.03.2018</t>
  </si>
  <si>
    <t>30.04.2018</t>
  </si>
  <si>
    <t>06.04.2018</t>
  </si>
  <si>
    <t>14.12.2018</t>
  </si>
  <si>
    <t>Договор расторгнут. На дату расторжения договора работы выполнены на общую сумму 8.381.228,12 руб. с НДС.</t>
  </si>
  <si>
    <t>ООО "Таврида Электрик Омск"</t>
  </si>
  <si>
    <t>ООО НИППППД "Недра"</t>
  </si>
  <si>
    <t>АО "ЦТЗ"</t>
  </si>
  <si>
    <t>ООО "СЭП"</t>
  </si>
  <si>
    <t>ООО "Енисей Инжиниринг"</t>
  </si>
  <si>
    <t>ООО "Инженерная компания Сибири"</t>
  </si>
  <si>
    <t>ООО ПТК "ЭКРА-Урал"</t>
  </si>
  <si>
    <t>ООО "Квадро Электрик"</t>
  </si>
  <si>
    <t>ООО "Росэнергопроект"</t>
  </si>
  <si>
    <t>ООО "ЭНЕРГОСТРОЙПРОЕКТ"</t>
  </si>
  <si>
    <t>ООО "Энергопроект"</t>
  </si>
  <si>
    <t>ХМАО - Югра, Нефтеюганский район</t>
  </si>
  <si>
    <t xml:space="preserve">реконструкция  </t>
  </si>
  <si>
    <t>Приказ об утверждении ПСД  № 31-Э от 24.11.2020</t>
  </si>
  <si>
    <t>- по договорам подряда (в разбивке по каждому подрядчику и по договорам):</t>
  </si>
  <si>
    <t>объем заключенного договора 6/18-2 от 06.04.2018  ООО "Северный Стандарт"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</si>
  <si>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</si>
  <si>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</si>
  <si>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</si>
  <si>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</si>
  <si>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</si>
  <si>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</si>
  <si>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</si>
  <si>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</si>
  <si>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не наступил срок реализации</t>
  </si>
  <si>
    <t>Реализация объекта в установленные сроки.</t>
  </si>
  <si>
    <t xml:space="preserve">Проблемные вопросы отсутствуют.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</si>
  <si>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</si>
  <si>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</si>
  <si>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</si>
  <si>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</si>
  <si>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</si>
  <si>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</si>
  <si>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</si>
  <si>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</si>
  <si>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</si>
  <si>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</si>
  <si>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</si>
  <si>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</si>
  <si>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</si>
  <si>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</si>
  <si>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</si>
  <si>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</si>
  <si>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</si>
  <si>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</si>
  <si>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</si>
  <si>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</si>
  <si>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Значение</t>
  </si>
  <si>
    <t>от «__» _____ 202  г. №___</t>
  </si>
  <si>
    <t>4.6.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</si>
  <si>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</si>
  <si>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</si>
  <si>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</si>
  <si>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</si>
  <si>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</si>
  <si>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</si>
  <si>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</si>
  <si>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</si>
  <si>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</si>
  <si>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</si>
  <si>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</si>
  <si>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</si>
  <si>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</si>
  <si>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</si>
  <si>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</si>
  <si>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</si>
  <si>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</si>
  <si>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</si>
  <si>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</si>
  <si>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</si>
  <si>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</si>
  <si>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</si>
  <si>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</si>
  <si>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</si>
  <si>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</si>
  <si>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</si>
  <si>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</si>
  <si>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</si>
  <si>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</si>
  <si>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</si>
  <si>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</si>
  <si>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</si>
  <si>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</si>
  <si>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</si>
  <si>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</si>
  <si>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</si>
  <si>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</si>
  <si>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</si>
  <si>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</si>
  <si>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</si>
  <si>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</si>
  <si>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</si>
  <si>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</si>
  <si>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Промысловая</t>
  </si>
  <si>
    <t>всего в 2020 году, в том числе:</t>
  </si>
  <si>
    <t>2020 год</t>
  </si>
  <si>
    <t>всего в 2019 году, в том числе:</t>
  </si>
  <si>
    <t>2019 год</t>
  </si>
  <si>
    <t>ХМАО-Югра</t>
  </si>
  <si>
    <t>Нефтеюганский район</t>
  </si>
  <si>
    <t>региональный</t>
  </si>
  <si>
    <t xml:space="preserve"> - </t>
  </si>
  <si>
    <t>4.</t>
  </si>
  <si>
    <t>3.</t>
  </si>
  <si>
    <t>2.</t>
  </si>
  <si>
    <t>1.</t>
  </si>
  <si>
    <t>Сметная стоимость проекта в прогнозных ценах окончания выполнения работ, млн. руб. (с НДС)</t>
  </si>
  <si>
    <t>Для сохранения и поддержания работоспособного состояния оборудования ПС 110 кВ Промысловая, а также обеспечения надежной схемы электроснабжения потребителей объекта, учитывая отдельные значения ИТС оборудования необходимо выполнить реконструкцию ОРУ-35, КРУН-6 с полной заменой оборудования и устройств РЗ и ПА в срок не позднее февраля 2025 г.;
3.2.2.Усилить контроль за техническим состоянием оборудования со значением ИТС меньше 70 до проведения плановых работ по ТОиР  согласно годовых и многолетних графиков ремонтов в соответствии с требованиями  
Дальнейшая эксплуатация оборудования разрешается до 28.02.2022г.</t>
  </si>
  <si>
    <t xml:space="preserve">
Акт от 25.06.2021 ТОБ проводилось комиссией филиала НЮЭС</t>
  </si>
  <si>
    <t xml:space="preserve">
По результатам обследований необходимо проводить учащенный контроль и включить в ИПР мероприятия по реконструкции отдельных видов оборудования и сооружений данного объекта. </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</si>
  <si>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</si>
  <si>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</si>
  <si>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</si>
  <si>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</si>
  <si>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</si>
  <si>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показатель степени загрузки трансформаторной подстанции (Kзагр ):  1,16; показатель замены выключателей (110 кВ), шт.: 2; показатель замены выключателей (35 кВ), шт.: 7; показатель замены выключателей (10 (6) кВ), шт.:9; показатель объема финансовых потребностей, необходимых для реализации мероприятий, направленных на выполнение требований законодательства (Фтз ): 1 101,73</t>
  </si>
  <si>
    <t>Прочие расходы</t>
  </si>
  <si>
    <t>объем заключенного договора PD01.1200.2022.62/6 от 08.12.2022 . ООО "СЭП"    в ценах 2022 года с НДС, млн. руб</t>
  </si>
  <si>
    <t xml:space="preserve"> ООО "Северный Стандарт" ; ООО "СЭП"</t>
  </si>
  <si>
    <t>2022.0568</t>
  </si>
  <si>
    <t/>
  </si>
  <si>
    <t>Филиал АО "Тюменьэнерго" Нефтеюганские ЭС</t>
  </si>
  <si>
    <t>филиал АО "Россети Тюмень" Нефтеюганские ЭС</t>
  </si>
  <si>
    <t>12.2025</t>
  </si>
  <si>
    <t>Выполнение работ по корретировке проекта "Реконструкция ПС 110 кВ Промысловая (реконструкция ОРУ-110, ОРУ-35, КРУН-6, ТСО, установка ОПУ)" для нужд филиала АО Россети Тюмень Нефтеюганские электрические сети</t>
  </si>
  <si>
    <t>ИА АО "Россети Тюмень"</t>
  </si>
  <si>
    <t>ВЗ</t>
  </si>
  <si>
    <t>ОК</t>
  </si>
  <si>
    <t>32211780422</t>
  </si>
  <si>
    <t>www.roseltorg.ru</t>
  </si>
  <si>
    <t>07.10.2022</t>
  </si>
  <si>
    <t>20.10.2022</t>
  </si>
  <si>
    <t>07.11.2022</t>
  </si>
  <si>
    <t>18.11.2022</t>
  </si>
  <si>
    <t>30.11.2022</t>
  </si>
  <si>
    <t>08.12.2022</t>
  </si>
  <si>
    <t>30.10.2023</t>
  </si>
  <si>
    <t>Победитель применяет УСН.</t>
  </si>
  <si>
    <t>ООО "АСП" холдинг "РосЭнерго"</t>
  </si>
  <si>
    <t>ООО "СеверЭСП"</t>
  </si>
  <si>
    <t>ООО "ГК "СвязьИнфоПроект"</t>
  </si>
  <si>
    <t>ООО "ПЦ Сибири"</t>
  </si>
  <si>
    <t>ООО "ТЭП"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</si>
</sst>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_ ;\-#,##0.00\ "/>
    <numFmt numFmtId="170" formatCode="#,##0.000"/>
    <numFmt numFmtId="171" formatCode="#,##0.0"/>
    <numFmt numFmtId="172" formatCode="0.0%"/>
    <numFmt numFmtId="173" formatCode="_(* #,##0_);_(* \(#,##0\);_(* &quot;-&quot;_);_(@_)"/>
    <numFmt numFmtId="174" formatCode="_(* #,##0.00_);_(* \(#,##0.00\);_(* &quot;-&quot;_);_(@_)"/>
    <numFmt numFmtId="175" formatCode="0.0000"/>
    <numFmt numFmtId="179"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1"/>
      <charset val="204"/>
    </font>
    <font>
      <sz val="10"/>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8"/>
      <name val="Arial Cyr"/>
      <charset val="204"/>
    </font>
    <font>
      <b/>
      <u/>
      <sz val="12"/>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6" tint="0.59999389629810485"/>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70" fillId="0" borderId="0"/>
    <xf numFmtId="0" fontId="3" fillId="0" borderId="0"/>
    <xf numFmtId="0" fontId="45" fillId="0" borderId="0"/>
    <xf numFmtId="0" fontId="71" fillId="0" borderId="0"/>
    <xf numFmtId="0" fontId="45" fillId="0" borderId="0"/>
    <xf numFmtId="0" fontId="69" fillId="0" borderId="0"/>
    <xf numFmtId="0" fontId="66" fillId="0" borderId="0"/>
    <xf numFmtId="0" fontId="71"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 fillId="25" borderId="1" xfId="0" applyFont="1" applyFill="1" applyBorder="1" applyAlignment="1">
      <alignment horizontal="center" vertical="center" wrapText="1"/>
    </xf>
    <xf numFmtId="0" fontId="41"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25"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41" fillId="25" borderId="1" xfId="0"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7" fillId="0" borderId="1" xfId="1" applyFont="1" applyBorder="1" applyAlignment="1">
      <alignment horizontal="center" vertical="center"/>
    </xf>
    <xf numFmtId="2" fontId="7" fillId="0" borderId="1" xfId="1" applyNumberFormat="1" applyFont="1" applyBorder="1" applyAlignment="1">
      <alignment horizontal="center" vertical="center"/>
    </xf>
    <xf numFmtId="169" fontId="7"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1" xfId="2" applyFont="1" applyFill="1" applyBorder="1" applyAlignment="1">
      <alignment horizontal="left" vertical="top" wrapText="1"/>
    </xf>
    <xf numFmtId="168"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59" fillId="25"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56" fillId="0" borderId="35" xfId="0" applyFont="1" applyBorder="1" applyAlignment="1">
      <alignment horizontal="left" vertical="center"/>
    </xf>
    <xf numFmtId="167" fontId="41" fillId="0" borderId="30" xfId="2" applyNumberFormat="1" applyFont="1" applyFill="1" applyBorder="1" applyAlignment="1">
      <alignment horizontal="justify" vertical="center"/>
    </xf>
    <xf numFmtId="0" fontId="42" fillId="0" borderId="26" xfId="2" applyFont="1" applyFill="1" applyBorder="1" applyAlignment="1">
      <alignment horizontal="justify" vertical="top" wrapText="1"/>
    </xf>
    <xf numFmtId="170" fontId="36" fillId="0" borderId="35"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7" borderId="24" xfId="2" applyFont="1" applyFill="1" applyBorder="1" applyAlignment="1">
      <alignment horizontal="left" vertical="center" wrapText="1"/>
    </xf>
    <xf numFmtId="170" fontId="39" fillId="27" borderId="3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9" fontId="39" fillId="27" borderId="36" xfId="0" applyNumberFormat="1" applyFont="1" applyFill="1" applyBorder="1" applyAlignment="1">
      <alignment horizontal="left" vertical="center"/>
    </xf>
    <xf numFmtId="9" fontId="36" fillId="0"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11" fillId="0" borderId="0" xfId="0" applyFont="1" applyAlignment="1">
      <alignment vertical="center"/>
    </xf>
    <xf numFmtId="0" fontId="11" fillId="25" borderId="0" xfId="0" applyFont="1" applyFill="1" applyAlignment="1">
      <alignment vertical="center"/>
    </xf>
    <xf numFmtId="0" fontId="42" fillId="0" borderId="0" xfId="0" applyFont="1" applyAlignment="1">
      <alignment vertical="center"/>
    </xf>
    <xf numFmtId="0" fontId="8" fillId="0" borderId="0" xfId="1" applyFont="1" applyAlignment="1">
      <alignment horizontal="center" vertical="center"/>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4" fillId="0" borderId="0" xfId="67" applyFont="1" applyFill="1" applyAlignment="1"/>
    <xf numFmtId="0" fontId="64" fillId="0" borderId="0" xfId="67" applyFont="1" applyFill="1" applyAlignment="1">
      <alignment horizontal="center"/>
    </xf>
    <xf numFmtId="0" fontId="64" fillId="0" borderId="0" xfId="67" applyFont="1" applyFill="1" applyAlignment="1">
      <alignment horizontal="center" wrapText="1"/>
    </xf>
    <xf numFmtId="0" fontId="64" fillId="0" borderId="0" xfId="2" applyFont="1" applyAlignment="1">
      <alignment vertical="center"/>
    </xf>
    <xf numFmtId="0" fontId="64" fillId="0" borderId="0" xfId="67" applyFont="1" applyFill="1" applyAlignment="1">
      <alignment wrapText="1"/>
    </xf>
    <xf numFmtId="0" fontId="42" fillId="0" borderId="0" xfId="2" applyFont="1" applyAlignment="1">
      <alignment vertical="center"/>
    </xf>
    <xf numFmtId="0" fontId="64" fillId="0" borderId="0" xfId="67" applyFont="1" applyFill="1" applyAlignment="1">
      <alignment horizontal="right"/>
    </xf>
    <xf numFmtId="2" fontId="51" fillId="0" borderId="0" xfId="2" applyNumberFormat="1" applyFont="1" applyAlignment="1">
      <alignment horizontal="right" vertical="center" wrapText="1"/>
    </xf>
    <xf numFmtId="2" fontId="64"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4" fillId="0" borderId="0" xfId="67" applyFont="1" applyFill="1" applyAlignment="1">
      <alignment horizontal="left"/>
    </xf>
    <xf numFmtId="0" fontId="42" fillId="0" borderId="0" xfId="2" applyFont="1" applyAlignment="1">
      <alignment horizontal="center" vertical="center"/>
    </xf>
    <xf numFmtId="0" fontId="65"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0" fontId="11" fillId="0" borderId="38" xfId="2"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0" fontId="11" fillId="0" borderId="29" xfId="2" applyFont="1" applyBorder="1" applyAlignment="1">
      <alignment vertical="center"/>
    </xf>
    <xf numFmtId="0" fontId="11" fillId="0" borderId="25" xfId="2" applyFont="1" applyBorder="1" applyAlignment="1">
      <alignment vertical="center"/>
    </xf>
    <xf numFmtId="171"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66" fillId="0" borderId="0" xfId="2" applyNumberFormat="1" applyFont="1" applyAlignment="1">
      <alignment vertical="center"/>
    </xf>
    <xf numFmtId="0" fontId="61" fillId="0" borderId="0" xfId="2" applyFont="1" applyAlignment="1">
      <alignment vertical="center"/>
    </xf>
    <xf numFmtId="0" fontId="61"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3" fontId="42" fillId="0" borderId="1" xfId="2" applyNumberFormat="1" applyFont="1" applyBorder="1" applyAlignment="1">
      <alignment vertical="center"/>
    </xf>
    <xf numFmtId="173" fontId="42" fillId="25" borderId="1" xfId="2" applyNumberFormat="1" applyFont="1" applyFill="1" applyBorder="1" applyAlignment="1">
      <alignment vertical="center"/>
    </xf>
    <xf numFmtId="173" fontId="41" fillId="0" borderId="1" xfId="2" applyNumberFormat="1" applyFont="1" applyBorder="1" applyAlignment="1">
      <alignment vertical="center"/>
    </xf>
    <xf numFmtId="173"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3" fontId="42" fillId="0" borderId="23" xfId="2" applyNumberFormat="1" applyFont="1" applyBorder="1" applyAlignment="1">
      <alignment vertical="center"/>
    </xf>
    <xf numFmtId="173" fontId="42" fillId="25" borderId="23" xfId="2" applyNumberFormat="1" applyFont="1" applyFill="1" applyBorder="1" applyAlignment="1">
      <alignment vertical="center"/>
    </xf>
    <xf numFmtId="0" fontId="62" fillId="0" borderId="0" xfId="2" applyFont="1" applyBorder="1" applyAlignment="1">
      <alignment vertical="center"/>
    </xf>
    <xf numFmtId="171" fontId="63" fillId="0" borderId="0" xfId="2" applyNumberFormat="1" applyFont="1" applyBorder="1" applyAlignment="1">
      <alignment horizontal="center" vertical="center"/>
    </xf>
    <xf numFmtId="171" fontId="63" fillId="25" borderId="0" xfId="2" applyNumberFormat="1" applyFont="1" applyFill="1" applyBorder="1" applyAlignment="1">
      <alignment horizontal="center" vertical="center"/>
    </xf>
    <xf numFmtId="0" fontId="62" fillId="0" borderId="0" xfId="2" applyFont="1" applyAlignment="1">
      <alignment vertical="center"/>
    </xf>
    <xf numFmtId="173"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3" fontId="42" fillId="0"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4" xfId="2" applyFont="1" applyFill="1" applyBorder="1" applyAlignment="1">
      <alignment vertical="center"/>
    </xf>
    <xf numFmtId="174" fontId="42" fillId="0" borderId="23" xfId="2" applyNumberFormat="1" applyFont="1" applyFill="1" applyBorder="1" applyAlignment="1">
      <alignment vertical="center"/>
    </xf>
    <xf numFmtId="174" fontId="42" fillId="25" borderId="23" xfId="2" applyNumberFormat="1" applyFont="1" applyFill="1" applyBorder="1" applyAlignment="1">
      <alignment vertical="center"/>
    </xf>
    <xf numFmtId="173" fontId="11" fillId="0" borderId="0" xfId="2" applyNumberFormat="1" applyFont="1" applyAlignment="1">
      <alignment vertical="center"/>
    </xf>
    <xf numFmtId="175" fontId="11" fillId="0" borderId="0" xfId="2" applyNumberFormat="1" applyFont="1" applyAlignment="1">
      <alignment vertical="center"/>
    </xf>
    <xf numFmtId="0" fontId="64" fillId="25" borderId="0" xfId="2" applyFont="1" applyFill="1" applyAlignment="1">
      <alignment vertical="center"/>
    </xf>
    <xf numFmtId="0" fontId="11" fillId="0" borderId="0" xfId="0" applyFont="1" applyAlignment="1">
      <alignment horizontal="right" vertical="center"/>
    </xf>
    <xf numFmtId="0" fontId="64" fillId="0" borderId="0" xfId="0" applyFont="1" applyAlignment="1">
      <alignment vertical="center"/>
    </xf>
    <xf numFmtId="2" fontId="51" fillId="0" borderId="0" xfId="0" applyNumberFormat="1" applyFont="1" applyAlignment="1">
      <alignment horizontal="right" vertical="center" wrapText="1"/>
    </xf>
    <xf numFmtId="10" fontId="39" fillId="27" borderId="36" xfId="0" applyNumberFormat="1" applyFont="1" applyFill="1" applyBorder="1" applyAlignment="1">
      <alignment horizontal="left" vertical="center"/>
    </xf>
    <xf numFmtId="0" fontId="2" fillId="0" borderId="1" xfId="0" applyFont="1" applyBorder="1" applyAlignment="1">
      <alignment horizontal="center" vertical="center"/>
    </xf>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0" fillId="29" borderId="1" xfId="0" applyFill="1" applyBorder="1" applyAlignment="1">
      <alignment horizontal="center" vertical="center"/>
    </xf>
    <xf numFmtId="0" fontId="0" fillId="29" borderId="3" xfId="0" applyFill="1" applyBorder="1" applyAlignment="1">
      <alignment horizontal="center" vertical="center"/>
    </xf>
    <xf numFmtId="0" fontId="0" fillId="29"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2" applyNumberFormat="1" applyFont="1" applyFill="1" applyBorder="1" applyAlignment="1">
      <alignment horizontal="center" vertical="center" wrapText="1"/>
    </xf>
    <xf numFmtId="0" fontId="43" fillId="25" borderId="1" xfId="2" applyFont="1" applyFill="1" applyBorder="1" applyAlignment="1">
      <alignment horizontal="left" vertical="center" wrapText="1"/>
    </xf>
    <xf numFmtId="4" fontId="43" fillId="25" borderId="1" xfId="2" applyNumberFormat="1" applyFont="1" applyFill="1" applyBorder="1" applyAlignment="1">
      <alignment horizontal="right" vertical="center" wrapText="1"/>
    </xf>
    <xf numFmtId="4" fontId="11" fillId="25" borderId="1" xfId="2" applyNumberFormat="1" applyFont="1" applyFill="1" applyBorder="1" applyAlignment="1">
      <alignment horizontal="right" vertical="center" wrapText="1"/>
    </xf>
    <xf numFmtId="4" fontId="11" fillId="25" borderId="1" xfId="2" applyNumberFormat="1" applyFont="1" applyFill="1" applyBorder="1" applyAlignment="1">
      <alignment horizontal="right" vertical="center"/>
    </xf>
    <xf numFmtId="49"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4" fontId="11" fillId="25" borderId="1" xfId="2" applyNumberFormat="1" applyFont="1" applyFill="1" applyBorder="1" applyAlignment="1">
      <alignment horizontal="right"/>
    </xf>
    <xf numFmtId="0" fontId="11" fillId="25" borderId="6" xfId="2" applyFont="1" applyFill="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0" fontId="11" fillId="25" borderId="0" xfId="41" applyFont="1" applyFill="1"/>
    <xf numFmtId="49" fontId="11" fillId="25" borderId="1" xfId="41" applyNumberFormat="1" applyFont="1" applyFill="1" applyBorder="1" applyAlignment="1">
      <alignment horizontal="center" vertical="center" wrapText="1"/>
    </xf>
    <xf numFmtId="0" fontId="48" fillId="25" borderId="1" xfId="69" applyFont="1" applyFill="1" applyBorder="1" applyAlignment="1">
      <alignment horizontal="left" vertical="center" wrapText="1"/>
    </xf>
    <xf numFmtId="0" fontId="11" fillId="25" borderId="1" xfId="41" applyFont="1" applyFill="1" applyBorder="1" applyAlignment="1">
      <alignment horizontal="left" vertical="center" wrapText="1"/>
    </xf>
    <xf numFmtId="4" fontId="11" fillId="25" borderId="1" xfId="68" applyNumberFormat="1" applyFont="1" applyFill="1" applyBorder="1" applyAlignment="1">
      <alignment horizontal="right" vertical="center"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right" vertical="center" wrapText="1"/>
    </xf>
    <xf numFmtId="4" fontId="11" fillId="25" borderId="1" xfId="41" applyNumberFormat="1" applyFont="1" applyFill="1" applyBorder="1" applyAlignment="1">
      <alignment horizontal="right" vertical="center" wrapText="1"/>
    </xf>
    <xf numFmtId="4" fontId="48" fillId="25" borderId="1" xfId="69" applyNumberFormat="1" applyFont="1" applyFill="1" applyBorder="1" applyAlignment="1">
      <alignment horizontal="right" vertical="center" wrapText="1"/>
    </xf>
    <xf numFmtId="171" fontId="29" fillId="0" borderId="37" xfId="0" applyNumberFormat="1" applyFont="1" applyFill="1" applyBorder="1" applyAlignment="1">
      <alignment vertical="center"/>
    </xf>
    <xf numFmtId="3" fontId="41" fillId="0" borderId="38" xfId="0" applyNumberFormat="1" applyFont="1" applyFill="1" applyBorder="1" applyAlignment="1">
      <alignment vertical="center"/>
    </xf>
    <xf numFmtId="3" fontId="41" fillId="0" borderId="39" xfId="0" applyNumberFormat="1" applyFont="1" applyFill="1" applyBorder="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172"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10" fontId="41" fillId="0" borderId="38" xfId="0" applyNumberFormat="1" applyFont="1" applyBorder="1" applyAlignment="1">
      <alignment vertical="center"/>
    </xf>
    <xf numFmtId="10" fontId="41" fillId="0" borderId="42" xfId="0" applyNumberFormat="1" applyFont="1" applyBorder="1" applyAlignment="1">
      <alignment vertical="center"/>
    </xf>
    <xf numFmtId="10"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0"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4" fillId="0" borderId="0" xfId="67" applyFont="1" applyFill="1" applyAlignment="1">
      <alignment horizontal="left"/>
    </xf>
    <xf numFmtId="0" fontId="43" fillId="0" borderId="0" xfId="0" applyFont="1" applyAlignment="1">
      <alignment horizontal="center" vertical="center"/>
    </xf>
    <xf numFmtId="0" fontId="11" fillId="0" borderId="0" xfId="0" applyFont="1" applyAlignment="1">
      <alignment horizontal="center" vertical="center"/>
    </xf>
    <xf numFmtId="0" fontId="67" fillId="0" borderId="0" xfId="0" applyFont="1" applyAlignment="1">
      <alignment horizontal="center" vertical="center"/>
    </xf>
    <xf numFmtId="2" fontId="64" fillId="0" borderId="0" xfId="67" applyNumberFormat="1" applyFont="1" applyFill="1" applyBorder="1" applyAlignment="1">
      <alignment horizontal="left" vertical="center" wrapText="1"/>
    </xf>
    <xf numFmtId="0" fontId="41" fillId="0" borderId="0" xfId="0" applyFont="1" applyAlignment="1">
      <alignment horizontal="center" vertical="center"/>
    </xf>
    <xf numFmtId="0" fontId="64" fillId="0" borderId="0" xfId="67" applyFont="1" applyFill="1" applyAlignment="1">
      <alignment horizontal="left" wrapText="1"/>
    </xf>
    <xf numFmtId="0" fontId="42" fillId="0" borderId="0" xfId="0"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49" fontId="59" fillId="0" borderId="1" xfId="0" applyNumberFormat="1" applyFont="1" applyFill="1" applyBorder="1" applyAlignment="1">
      <alignment horizontal="center" vertical="center" wrapText="1"/>
    </xf>
    <xf numFmtId="179" fontId="59" fillId="0"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60" fillId="0" borderId="1" xfId="0"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79" fontId="59" fillId="0" borderId="1" xfId="0" applyNumberFormat="1" applyFont="1" applyFill="1" applyBorder="1" applyAlignment="1">
      <alignment horizontal="center" vertical="center" wrapText="1"/>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 эфф '!$A$92</c:f>
              <c:strCache>
                <c:ptCount val="1"/>
                <c:pt idx="0">
                  <c:v>PV</c:v>
                </c:pt>
              </c:strCache>
            </c:strRef>
          </c:tx>
          <c:marker>
            <c:symbol val="none"/>
          </c:marker>
          <c:val>
            <c:numRef>
              <c:f>'5. анализ экон эфф '!$C$92:$V$92</c:f>
              <c:numCache>
                <c:formatCode>_(* #\ ##0_);_(* \(#\ ##0\);_(* "-"_);_(@_)</c:formatCode>
                <c:ptCount val="20"/>
                <c:pt idx="0">
                  <c:v>-7052014.5274386136</c:v>
                </c:pt>
                <c:pt idx="1">
                  <c:v>-5472892.7208378045</c:v>
                </c:pt>
                <c:pt idx="2">
                  <c:v>-4160658.516136155</c:v>
                </c:pt>
                <c:pt idx="3">
                  <c:v>-3074951.3629503893</c:v>
                </c:pt>
                <c:pt idx="4">
                  <c:v>-2181167.0013174838</c:v>
                </c:pt>
                <c:pt idx="5">
                  <c:v>-1449665.1791310075</c:v>
                </c:pt>
                <c:pt idx="6">
                  <c:v>394774.52246799576</c:v>
                </c:pt>
                <c:pt idx="7">
                  <c:v>769498.59791909799</c:v>
                </c:pt>
                <c:pt idx="8">
                  <c:v>1056240.7067466131</c:v>
                </c:pt>
                <c:pt idx="9">
                  <c:v>1270045.1635363959</c:v>
                </c:pt>
                <c:pt idx="10">
                  <c:v>2763030.6196085908</c:v>
                </c:pt>
                <c:pt idx="11">
                  <c:v>2743379.5547854989</c:v>
                </c:pt>
                <c:pt idx="12">
                  <c:v>3868368.4003910068</c:v>
                </c:pt>
                <c:pt idx="13">
                  <c:v>3699566.2005472835</c:v>
                </c:pt>
                <c:pt idx="14">
                  <c:v>3522338.5983089209</c:v>
                </c:pt>
                <c:pt idx="15">
                  <c:v>3340545.8900897256</c:v>
                </c:pt>
                <c:pt idx="16">
                  <c:v>3157295.4251655075</c:v>
                </c:pt>
                <c:pt idx="17">
                  <c:v>-157584.1019379941</c:v>
                </c:pt>
                <c:pt idx="18">
                  <c:v>-114658.65069971103</c:v>
                </c:pt>
                <c:pt idx="19">
                  <c:v>-79011.73039979297</c:v>
                </c:pt>
              </c:numCache>
            </c:numRef>
          </c:val>
          <c:smooth val="0"/>
          <c:extLst>
            <c:ext xmlns:c16="http://schemas.microsoft.com/office/drawing/2014/chart" uri="{C3380CC4-5D6E-409C-BE32-E72D297353CC}">
              <c16:uniqueId val="{00000000-138A-4FBA-BEBA-89D9CC952820}"/>
            </c:ext>
          </c:extLst>
        </c:ser>
        <c:ser>
          <c:idx val="1"/>
          <c:order val="1"/>
          <c:tx>
            <c:strRef>
              <c:f>'5. анализ экон эфф '!$A$93</c:f>
              <c:strCache>
                <c:ptCount val="1"/>
                <c:pt idx="0">
                  <c:v>NPV (без учета продажи)</c:v>
                </c:pt>
              </c:strCache>
            </c:strRef>
          </c:tx>
          <c:marker>
            <c:symbol val="none"/>
          </c:marker>
          <c:val>
            <c:numRef>
              <c:f>'5. анализ экон эфф '!$C$93:$V$93</c:f>
              <c:numCache>
                <c:formatCode>_(* #\ ##0_);_(* \(#\ ##0\);_(* "-"_);_(@_)</c:formatCode>
                <c:ptCount val="20"/>
                <c:pt idx="0">
                  <c:v>-1076685210.5494387</c:v>
                </c:pt>
                <c:pt idx="1">
                  <c:v>-1082158103.2702765</c:v>
                </c:pt>
                <c:pt idx="2">
                  <c:v>-1086318761.7864127</c:v>
                </c:pt>
                <c:pt idx="3">
                  <c:v>-1089393713.149363</c:v>
                </c:pt>
                <c:pt idx="4">
                  <c:v>-1091574880.1506805</c:v>
                </c:pt>
                <c:pt idx="5">
                  <c:v>-1093024545.3298116</c:v>
                </c:pt>
                <c:pt idx="6">
                  <c:v>-1092629770.8073435</c:v>
                </c:pt>
                <c:pt idx="7">
                  <c:v>-1091860272.2094245</c:v>
                </c:pt>
                <c:pt idx="8">
                  <c:v>-1090804031.5026779</c:v>
                </c:pt>
                <c:pt idx="9">
                  <c:v>-1089533986.3391416</c:v>
                </c:pt>
                <c:pt idx="10">
                  <c:v>-1086770955.719533</c:v>
                </c:pt>
                <c:pt idx="11">
                  <c:v>-1084027576.1647475</c:v>
                </c:pt>
                <c:pt idx="12">
                  <c:v>-1080159207.7643564</c:v>
                </c:pt>
                <c:pt idx="13">
                  <c:v>-1076459641.5638092</c:v>
                </c:pt>
                <c:pt idx="14">
                  <c:v>-1072937302.9655002</c:v>
                </c:pt>
                <c:pt idx="15">
                  <c:v>-1069596757.0754105</c:v>
                </c:pt>
                <c:pt idx="16">
                  <c:v>-1066439461.650245</c:v>
                </c:pt>
                <c:pt idx="17">
                  <c:v>-1066597045.752183</c:v>
                </c:pt>
                <c:pt idx="18">
                  <c:v>-1066711704.4028827</c:v>
                </c:pt>
                <c:pt idx="19">
                  <c:v>-1066790716.1332825</c:v>
                </c:pt>
              </c:numCache>
            </c:numRef>
          </c:val>
          <c:smooth val="0"/>
          <c:extLst>
            <c:ext xmlns:c16="http://schemas.microsoft.com/office/drawing/2014/chart" uri="{C3380CC4-5D6E-409C-BE32-E72D297353CC}">
              <c16:uniqueId val="{00000001-138A-4FBA-BEBA-89D9CC95282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B28" sqref="B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361" t="s">
        <v>635</v>
      </c>
      <c r="B5" s="361"/>
      <c r="C5" s="361"/>
      <c r="D5" s="150"/>
      <c r="E5" s="150"/>
      <c r="F5" s="150"/>
      <c r="G5" s="150"/>
      <c r="H5" s="150"/>
      <c r="I5" s="150"/>
    </row>
    <row r="6" spans="1:21" s="12" customFormat="1" ht="18.75" x14ac:dyDescent="0.3">
      <c r="A6" s="17"/>
      <c r="F6" s="16"/>
      <c r="G6" s="15"/>
    </row>
    <row r="7" spans="1:21" s="12" customFormat="1" ht="18.75" x14ac:dyDescent="0.2">
      <c r="A7" s="365" t="s">
        <v>8</v>
      </c>
      <c r="B7" s="365"/>
      <c r="C7" s="365"/>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64" t="s">
        <v>456</v>
      </c>
      <c r="B9" s="364"/>
      <c r="C9" s="364"/>
      <c r="D9" s="8"/>
      <c r="E9" s="8"/>
      <c r="F9" s="8"/>
      <c r="G9" s="8"/>
      <c r="H9" s="13"/>
      <c r="I9" s="13"/>
      <c r="J9" s="13"/>
      <c r="K9" s="13"/>
      <c r="L9" s="13"/>
      <c r="M9" s="13"/>
      <c r="N9" s="13"/>
      <c r="O9" s="13"/>
      <c r="P9" s="13"/>
      <c r="Q9" s="13"/>
      <c r="R9" s="13"/>
      <c r="S9" s="13"/>
      <c r="T9" s="13"/>
      <c r="U9" s="13"/>
    </row>
    <row r="10" spans="1:21" s="12" customFormat="1" ht="18.75" x14ac:dyDescent="0.2">
      <c r="A10" s="362" t="s">
        <v>7</v>
      </c>
      <c r="B10" s="362"/>
      <c r="C10" s="362"/>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66" t="s">
        <v>499</v>
      </c>
      <c r="B12" s="366"/>
      <c r="C12" s="366"/>
      <c r="D12" s="8"/>
      <c r="E12" s="8"/>
      <c r="F12" s="8"/>
      <c r="G12" s="8"/>
      <c r="H12" s="13"/>
      <c r="I12" s="13"/>
      <c r="J12" s="13"/>
      <c r="K12" s="13"/>
      <c r="L12" s="13"/>
      <c r="M12" s="13"/>
      <c r="N12" s="13"/>
      <c r="O12" s="13"/>
      <c r="P12" s="13"/>
      <c r="Q12" s="13"/>
      <c r="R12" s="13"/>
      <c r="S12" s="13"/>
      <c r="T12" s="13"/>
      <c r="U12" s="13"/>
    </row>
    <row r="13" spans="1:21" s="12" customFormat="1" ht="18.75" x14ac:dyDescent="0.2">
      <c r="A13" s="362" t="s">
        <v>6</v>
      </c>
      <c r="B13" s="362"/>
      <c r="C13" s="362"/>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15.75" x14ac:dyDescent="0.2">
      <c r="A15" s="367" t="s">
        <v>500</v>
      </c>
      <c r="B15" s="367"/>
      <c r="C15" s="367"/>
      <c r="D15" s="8"/>
      <c r="E15" s="8"/>
      <c r="F15" s="8"/>
      <c r="G15" s="8"/>
      <c r="H15" s="8"/>
      <c r="I15" s="8"/>
      <c r="J15" s="8"/>
      <c r="K15" s="8"/>
      <c r="L15" s="8"/>
      <c r="M15" s="8"/>
      <c r="N15" s="8"/>
      <c r="O15" s="8"/>
      <c r="P15" s="8"/>
      <c r="Q15" s="8"/>
      <c r="R15" s="8"/>
      <c r="S15" s="8"/>
      <c r="T15" s="8"/>
      <c r="U15" s="8"/>
    </row>
    <row r="16" spans="1:21" s="3" customFormat="1" ht="15" customHeight="1" x14ac:dyDescent="0.2">
      <c r="A16" s="362" t="s">
        <v>5</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63" t="s">
        <v>438</v>
      </c>
      <c r="B18" s="364"/>
      <c r="C18" s="3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296</v>
      </c>
      <c r="C22" s="36" t="s">
        <v>501</v>
      </c>
      <c r="D22" s="29"/>
      <c r="E22" s="29"/>
      <c r="F22" s="29"/>
      <c r="G22" s="29"/>
      <c r="H22" s="28"/>
      <c r="I22" s="28"/>
      <c r="J22" s="28"/>
      <c r="K22" s="28"/>
      <c r="L22" s="28"/>
      <c r="M22" s="28"/>
      <c r="N22" s="28"/>
      <c r="O22" s="28"/>
      <c r="P22" s="28"/>
      <c r="Q22" s="28"/>
      <c r="R22" s="28"/>
      <c r="S22" s="27"/>
      <c r="T22" s="27"/>
      <c r="U22" s="27"/>
    </row>
    <row r="23" spans="1:21" s="3" customFormat="1" ht="54" customHeight="1" x14ac:dyDescent="0.2">
      <c r="A23" s="24" t="s">
        <v>62</v>
      </c>
      <c r="B23" s="35" t="s">
        <v>63</v>
      </c>
      <c r="C23" s="36" t="s">
        <v>502</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58"/>
      <c r="B24" s="359"/>
      <c r="C24" s="360"/>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47" t="s">
        <v>385</v>
      </c>
      <c r="C25" s="155" t="s">
        <v>462</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47" t="s">
        <v>74</v>
      </c>
      <c r="C26" s="155" t="s">
        <v>622</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47" t="s">
        <v>73</v>
      </c>
      <c r="C27" s="155" t="s">
        <v>623</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47" t="s">
        <v>386</v>
      </c>
      <c r="C28" s="155" t="s">
        <v>463</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47" t="s">
        <v>387</v>
      </c>
      <c r="C29" s="155" t="s">
        <v>463</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47" t="s">
        <v>388</v>
      </c>
      <c r="C30" s="155" t="s">
        <v>463</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389</v>
      </c>
      <c r="C31" s="155" t="s">
        <v>464</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390</v>
      </c>
      <c r="C32" s="155" t="s">
        <v>464</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391</v>
      </c>
      <c r="C33" s="36" t="s">
        <v>624</v>
      </c>
      <c r="D33" s="34"/>
      <c r="E33" s="34"/>
      <c r="F33" s="34"/>
      <c r="G33" s="33"/>
      <c r="H33" s="33"/>
      <c r="I33" s="33"/>
      <c r="J33" s="33"/>
      <c r="K33" s="33"/>
      <c r="L33" s="33"/>
      <c r="M33" s="33"/>
      <c r="N33" s="33"/>
      <c r="O33" s="33"/>
      <c r="P33" s="33"/>
      <c r="Q33" s="33"/>
      <c r="R33" s="32"/>
      <c r="S33" s="32"/>
      <c r="T33" s="32"/>
      <c r="U33" s="32"/>
    </row>
    <row r="34" spans="1:21" ht="111" customHeight="1" x14ac:dyDescent="0.25">
      <c r="A34" s="24" t="s">
        <v>407</v>
      </c>
      <c r="B34" s="39" t="s">
        <v>392</v>
      </c>
      <c r="C34" s="36" t="s">
        <v>464</v>
      </c>
      <c r="D34" s="23"/>
      <c r="E34" s="23"/>
      <c r="F34" s="23"/>
      <c r="G34" s="23"/>
      <c r="H34" s="23"/>
      <c r="I34" s="23"/>
      <c r="J34" s="23"/>
      <c r="K34" s="23"/>
      <c r="L34" s="23"/>
      <c r="M34" s="23"/>
      <c r="N34" s="23"/>
      <c r="O34" s="23"/>
      <c r="P34" s="23"/>
      <c r="Q34" s="23"/>
      <c r="R34" s="23"/>
      <c r="S34" s="23"/>
      <c r="T34" s="23"/>
      <c r="U34" s="23"/>
    </row>
    <row r="35" spans="1:21" ht="58.5" customHeight="1" x14ac:dyDescent="0.25">
      <c r="A35" s="24" t="s">
        <v>395</v>
      </c>
      <c r="B35" s="39" t="s">
        <v>71</v>
      </c>
      <c r="C35" s="36" t="s">
        <v>463</v>
      </c>
      <c r="D35" s="23"/>
      <c r="E35" s="23"/>
      <c r="F35" s="23"/>
      <c r="G35" s="23"/>
      <c r="H35" s="23"/>
      <c r="I35" s="23"/>
      <c r="J35" s="23"/>
      <c r="K35" s="23"/>
      <c r="L35" s="23"/>
      <c r="M35" s="23"/>
      <c r="N35" s="23"/>
      <c r="O35" s="23"/>
      <c r="P35" s="23"/>
      <c r="Q35" s="23"/>
      <c r="R35" s="23"/>
      <c r="S35" s="23"/>
      <c r="T35" s="23"/>
      <c r="U35" s="23"/>
    </row>
    <row r="36" spans="1:21" ht="85.5" customHeight="1" x14ac:dyDescent="0.25">
      <c r="A36" s="24" t="s">
        <v>408</v>
      </c>
      <c r="B36" s="39" t="s">
        <v>393</v>
      </c>
      <c r="C36" s="36" t="s">
        <v>625</v>
      </c>
      <c r="D36" s="23"/>
      <c r="E36" s="23"/>
      <c r="F36" s="23"/>
      <c r="G36" s="23"/>
      <c r="H36" s="23"/>
      <c r="I36" s="23"/>
      <c r="J36" s="23"/>
      <c r="K36" s="23"/>
      <c r="L36" s="23"/>
      <c r="M36" s="23"/>
      <c r="N36" s="23"/>
      <c r="O36" s="23"/>
      <c r="P36" s="23"/>
      <c r="Q36" s="23"/>
      <c r="R36" s="23"/>
      <c r="S36" s="23"/>
      <c r="T36" s="23"/>
      <c r="U36" s="23"/>
    </row>
    <row r="37" spans="1:21" ht="69.75" customHeight="1" x14ac:dyDescent="0.25">
      <c r="A37" s="24" t="s">
        <v>396</v>
      </c>
      <c r="B37" s="39" t="s">
        <v>394</v>
      </c>
      <c r="C37" s="36" t="s">
        <v>625</v>
      </c>
      <c r="D37" s="23"/>
      <c r="E37" s="23"/>
      <c r="F37" s="23"/>
      <c r="G37" s="23"/>
      <c r="H37" s="23"/>
      <c r="I37" s="23"/>
      <c r="J37" s="23"/>
      <c r="K37" s="23"/>
      <c r="L37" s="23"/>
      <c r="M37" s="23"/>
      <c r="N37" s="23"/>
      <c r="O37" s="23"/>
      <c r="P37" s="23"/>
      <c r="Q37" s="23"/>
      <c r="R37" s="23"/>
      <c r="S37" s="23"/>
      <c r="T37" s="23"/>
      <c r="U37" s="23"/>
    </row>
    <row r="38" spans="1:21" ht="43.5" customHeight="1" x14ac:dyDescent="0.25">
      <c r="A38" s="24" t="s">
        <v>409</v>
      </c>
      <c r="B38" s="39" t="s">
        <v>237</v>
      </c>
      <c r="C38" s="36" t="s">
        <v>625</v>
      </c>
      <c r="D38" s="23"/>
      <c r="E38" s="23"/>
      <c r="F38" s="23"/>
      <c r="G38" s="23"/>
      <c r="H38" s="23"/>
      <c r="I38" s="23"/>
      <c r="J38" s="23"/>
      <c r="K38" s="23"/>
      <c r="L38" s="23"/>
      <c r="M38" s="23"/>
      <c r="N38" s="23"/>
      <c r="O38" s="23"/>
      <c r="P38" s="23"/>
      <c r="Q38" s="23"/>
      <c r="R38" s="23"/>
      <c r="S38" s="23"/>
      <c r="T38" s="23"/>
      <c r="U38" s="23"/>
    </row>
    <row r="39" spans="1:21" ht="23.25" customHeight="1" x14ac:dyDescent="0.25">
      <c r="A39" s="358"/>
      <c r="B39" s="359"/>
      <c r="C39" s="360"/>
      <c r="D39" s="23"/>
      <c r="E39" s="23"/>
      <c r="F39" s="23"/>
      <c r="G39" s="23"/>
      <c r="H39" s="23"/>
      <c r="I39" s="23"/>
      <c r="J39" s="23"/>
      <c r="K39" s="23"/>
      <c r="L39" s="23"/>
      <c r="M39" s="23"/>
      <c r="N39" s="23"/>
      <c r="O39" s="23"/>
      <c r="P39" s="23"/>
      <c r="Q39" s="23"/>
      <c r="R39" s="23"/>
      <c r="S39" s="23"/>
      <c r="T39" s="23"/>
      <c r="U39" s="23"/>
    </row>
    <row r="40" spans="1:21" ht="100.5" customHeight="1" x14ac:dyDescent="0.25">
      <c r="A40" s="24" t="s">
        <v>397</v>
      </c>
      <c r="B40" s="39" t="s">
        <v>451</v>
      </c>
      <c r="C40" s="36" t="s">
        <v>639</v>
      </c>
      <c r="D40" s="23"/>
      <c r="E40" s="23"/>
      <c r="F40" s="23"/>
      <c r="G40" s="23"/>
      <c r="H40" s="23"/>
      <c r="I40" s="23"/>
      <c r="J40" s="23"/>
      <c r="K40" s="23"/>
      <c r="L40" s="23"/>
      <c r="M40" s="23"/>
      <c r="N40" s="23"/>
      <c r="O40" s="23"/>
      <c r="P40" s="23"/>
      <c r="Q40" s="23"/>
      <c r="R40" s="23"/>
      <c r="S40" s="23"/>
      <c r="T40" s="23"/>
      <c r="U40" s="23"/>
    </row>
    <row r="41" spans="1:21" ht="105.75" customHeight="1" x14ac:dyDescent="0.25">
      <c r="A41" s="24" t="s">
        <v>410</v>
      </c>
      <c r="B41" s="39" t="s">
        <v>433</v>
      </c>
      <c r="C41" s="164" t="s">
        <v>503</v>
      </c>
      <c r="D41" s="23"/>
      <c r="E41" s="23"/>
      <c r="F41" s="23"/>
      <c r="G41" s="23"/>
      <c r="H41" s="23"/>
      <c r="I41" s="23"/>
      <c r="J41" s="23"/>
      <c r="K41" s="23"/>
      <c r="L41" s="23"/>
      <c r="M41" s="23"/>
      <c r="N41" s="23"/>
      <c r="O41" s="23"/>
      <c r="P41" s="23"/>
      <c r="Q41" s="23"/>
      <c r="R41" s="23"/>
      <c r="S41" s="23"/>
      <c r="T41" s="23"/>
      <c r="U41" s="23"/>
    </row>
    <row r="42" spans="1:21" ht="83.25" customHeight="1" x14ac:dyDescent="0.25">
      <c r="A42" s="24" t="s">
        <v>398</v>
      </c>
      <c r="B42" s="39" t="s">
        <v>448</v>
      </c>
      <c r="C42" s="36" t="s">
        <v>465</v>
      </c>
      <c r="D42" s="23"/>
      <c r="E42" s="23"/>
      <c r="F42" s="23"/>
      <c r="G42" s="23"/>
      <c r="H42" s="23"/>
      <c r="I42" s="23"/>
      <c r="J42" s="23"/>
      <c r="K42" s="23"/>
      <c r="L42" s="23"/>
      <c r="M42" s="23"/>
      <c r="N42" s="23"/>
      <c r="O42" s="23"/>
      <c r="P42" s="23"/>
      <c r="Q42" s="23"/>
      <c r="R42" s="23"/>
      <c r="S42" s="23"/>
      <c r="T42" s="23"/>
      <c r="U42" s="23"/>
    </row>
    <row r="43" spans="1:21" ht="186" customHeight="1" x14ac:dyDescent="0.25">
      <c r="A43" s="24" t="s">
        <v>413</v>
      </c>
      <c r="B43" s="39" t="s">
        <v>414</v>
      </c>
      <c r="C43" s="164" t="s">
        <v>307</v>
      </c>
      <c r="D43" s="23"/>
      <c r="E43" s="23"/>
      <c r="F43" s="23"/>
      <c r="G43" s="23"/>
      <c r="H43" s="23"/>
      <c r="I43" s="23"/>
      <c r="J43" s="23"/>
      <c r="K43" s="23"/>
      <c r="L43" s="23"/>
      <c r="M43" s="23"/>
      <c r="N43" s="23"/>
      <c r="O43" s="23"/>
      <c r="P43" s="23"/>
      <c r="Q43" s="23"/>
      <c r="R43" s="23"/>
      <c r="S43" s="23"/>
      <c r="T43" s="23"/>
      <c r="U43" s="23"/>
    </row>
    <row r="44" spans="1:21" ht="111" customHeight="1" x14ac:dyDescent="0.25">
      <c r="A44" s="24" t="s">
        <v>399</v>
      </c>
      <c r="B44" s="39" t="s">
        <v>439</v>
      </c>
      <c r="C44" s="164" t="s">
        <v>462</v>
      </c>
      <c r="D44" s="23"/>
      <c r="E44" s="23"/>
      <c r="F44" s="23"/>
      <c r="G44" s="23"/>
      <c r="H44" s="23"/>
      <c r="I44" s="23"/>
      <c r="J44" s="23"/>
      <c r="K44" s="23"/>
      <c r="L44" s="23"/>
      <c r="M44" s="23"/>
      <c r="N44" s="23"/>
      <c r="O44" s="23"/>
      <c r="P44" s="23"/>
      <c r="Q44" s="23"/>
      <c r="R44" s="23"/>
      <c r="S44" s="23"/>
      <c r="T44" s="23"/>
      <c r="U44" s="23"/>
    </row>
    <row r="45" spans="1:21" ht="120" customHeight="1" x14ac:dyDescent="0.25">
      <c r="A45" s="24" t="s">
        <v>434</v>
      </c>
      <c r="B45" s="39" t="s">
        <v>440</v>
      </c>
      <c r="C45" s="164" t="s">
        <v>462</v>
      </c>
      <c r="D45" s="23"/>
      <c r="E45" s="23"/>
      <c r="F45" s="23"/>
      <c r="G45" s="23"/>
      <c r="H45" s="23"/>
      <c r="I45" s="23"/>
      <c r="J45" s="23"/>
      <c r="K45" s="23"/>
      <c r="L45" s="23"/>
      <c r="M45" s="23"/>
      <c r="N45" s="23"/>
      <c r="O45" s="23"/>
      <c r="P45" s="23"/>
      <c r="Q45" s="23"/>
      <c r="R45" s="23"/>
      <c r="S45" s="23"/>
      <c r="T45" s="23"/>
      <c r="U45" s="23"/>
    </row>
    <row r="46" spans="1:21" ht="101.25" customHeight="1" x14ac:dyDescent="0.25">
      <c r="A46" s="24" t="s">
        <v>400</v>
      </c>
      <c r="B46" s="39" t="s">
        <v>441</v>
      </c>
      <c r="C46" s="164">
        <v>22.68</v>
      </c>
      <c r="D46" s="23"/>
      <c r="E46" s="23"/>
      <c r="F46" s="23"/>
      <c r="G46" s="23"/>
      <c r="H46" s="23"/>
      <c r="I46" s="23"/>
      <c r="J46" s="23"/>
      <c r="K46" s="23"/>
      <c r="L46" s="23"/>
      <c r="M46" s="23"/>
      <c r="N46" s="23"/>
      <c r="O46" s="23"/>
      <c r="P46" s="23"/>
      <c r="Q46" s="23"/>
      <c r="R46" s="23"/>
      <c r="S46" s="23"/>
      <c r="T46" s="23"/>
      <c r="U46" s="23"/>
    </row>
    <row r="47" spans="1:21" ht="18.75" customHeight="1" x14ac:dyDescent="0.25">
      <c r="A47" s="358"/>
      <c r="B47" s="359"/>
      <c r="C47" s="360"/>
      <c r="D47" s="23"/>
      <c r="E47" s="23"/>
      <c r="F47" s="23"/>
      <c r="G47" s="23"/>
      <c r="H47" s="23"/>
      <c r="I47" s="23"/>
      <c r="J47" s="23"/>
      <c r="K47" s="23"/>
      <c r="L47" s="23"/>
      <c r="M47" s="23"/>
      <c r="N47" s="23"/>
      <c r="O47" s="23"/>
      <c r="P47" s="23"/>
      <c r="Q47" s="23"/>
      <c r="R47" s="23"/>
      <c r="S47" s="23"/>
      <c r="T47" s="23"/>
      <c r="U47" s="23"/>
    </row>
    <row r="48" spans="1:21" ht="75.75" customHeight="1" x14ac:dyDescent="0.25">
      <c r="A48" s="24" t="s">
        <v>435</v>
      </c>
      <c r="B48" s="39" t="s">
        <v>449</v>
      </c>
      <c r="C48" s="165">
        <f>'6.2. Паспорт фин осв ввод'!D24</f>
        <v>1101.73135308</v>
      </c>
      <c r="D48" s="23"/>
      <c r="E48" s="23"/>
      <c r="F48" s="23"/>
      <c r="G48" s="23"/>
      <c r="H48" s="23"/>
      <c r="I48" s="23"/>
      <c r="J48" s="23"/>
      <c r="K48" s="23"/>
      <c r="L48" s="23"/>
      <c r="M48" s="23"/>
      <c r="N48" s="23"/>
      <c r="O48" s="23"/>
      <c r="P48" s="23"/>
      <c r="Q48" s="23"/>
      <c r="R48" s="23"/>
      <c r="S48" s="23"/>
      <c r="T48" s="23"/>
      <c r="U48" s="23"/>
    </row>
    <row r="49" spans="1:21" ht="71.25" customHeight="1" x14ac:dyDescent="0.25">
      <c r="A49" s="24" t="s">
        <v>401</v>
      </c>
      <c r="B49" s="39" t="s">
        <v>450</v>
      </c>
      <c r="C49" s="165">
        <f>'6.2. Паспорт фин осв ввод'!D30</f>
        <v>926.80299674000003</v>
      </c>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3" zoomScale="70" zoomScaleSheetLayoutView="70" workbookViewId="0">
      <selection activeCell="E40" sqref="E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row>
    <row r="5" spans="1:28" s="12" customFormat="1" ht="15.75" x14ac:dyDescent="0.2">
      <c r="A5" s="17"/>
    </row>
    <row r="6" spans="1:28" s="12" customFormat="1" ht="18.75" x14ac:dyDescent="0.2">
      <c r="A6" s="365" t="s">
        <v>8</v>
      </c>
      <c r="B6" s="365"/>
      <c r="C6" s="365"/>
      <c r="D6" s="365"/>
      <c r="E6" s="365"/>
      <c r="F6" s="365"/>
      <c r="G6" s="365"/>
      <c r="H6" s="365"/>
      <c r="I6" s="365"/>
      <c r="J6" s="365"/>
      <c r="K6" s="365"/>
      <c r="L6" s="365"/>
      <c r="M6" s="365"/>
      <c r="N6" s="365"/>
      <c r="O6" s="365"/>
      <c r="P6" s="365"/>
      <c r="Q6" s="365"/>
      <c r="R6" s="365"/>
      <c r="S6" s="365"/>
      <c r="T6" s="13"/>
      <c r="U6" s="13"/>
      <c r="V6" s="13"/>
      <c r="W6" s="13"/>
      <c r="X6" s="13"/>
      <c r="Y6" s="13"/>
      <c r="Z6" s="13"/>
      <c r="AA6" s="13"/>
      <c r="AB6" s="13"/>
    </row>
    <row r="7" spans="1:28" s="12" customFormat="1" ht="18.75" x14ac:dyDescent="0.2">
      <c r="A7" s="365"/>
      <c r="B7" s="365"/>
      <c r="C7" s="365"/>
      <c r="D7" s="365"/>
      <c r="E7" s="365"/>
      <c r="F7" s="365"/>
      <c r="G7" s="365"/>
      <c r="H7" s="365"/>
      <c r="I7" s="365"/>
      <c r="J7" s="365"/>
      <c r="K7" s="365"/>
      <c r="L7" s="365"/>
      <c r="M7" s="365"/>
      <c r="N7" s="365"/>
      <c r="O7" s="365"/>
      <c r="P7" s="365"/>
      <c r="Q7" s="365"/>
      <c r="R7" s="365"/>
      <c r="S7" s="365"/>
      <c r="T7" s="13"/>
      <c r="U7" s="13"/>
      <c r="V7" s="13"/>
      <c r="W7" s="13"/>
      <c r="X7" s="13"/>
      <c r="Y7" s="13"/>
      <c r="Z7" s="13"/>
      <c r="AA7" s="13"/>
      <c r="AB7" s="13"/>
    </row>
    <row r="8" spans="1:28" s="12" customFormat="1" ht="18.75" x14ac:dyDescent="0.2">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62" t="s">
        <v>7</v>
      </c>
      <c r="B9" s="362"/>
      <c r="C9" s="362"/>
      <c r="D9" s="362"/>
      <c r="E9" s="362"/>
      <c r="F9" s="362"/>
      <c r="G9" s="362"/>
      <c r="H9" s="362"/>
      <c r="I9" s="362"/>
      <c r="J9" s="362"/>
      <c r="K9" s="362"/>
      <c r="L9" s="362"/>
      <c r="M9" s="362"/>
      <c r="N9" s="362"/>
      <c r="O9" s="362"/>
      <c r="P9" s="362"/>
      <c r="Q9" s="362"/>
      <c r="R9" s="362"/>
      <c r="S9" s="362"/>
      <c r="T9" s="13"/>
      <c r="U9" s="13"/>
      <c r="V9" s="13"/>
      <c r="W9" s="13"/>
      <c r="X9" s="13"/>
      <c r="Y9" s="13"/>
      <c r="Z9" s="13"/>
      <c r="AA9" s="13"/>
      <c r="AB9" s="13"/>
    </row>
    <row r="10" spans="1:28" s="12" customFormat="1" ht="18.75" x14ac:dyDescent="0.2">
      <c r="A10" s="365"/>
      <c r="B10" s="365"/>
      <c r="C10" s="365"/>
      <c r="D10" s="365"/>
      <c r="E10" s="365"/>
      <c r="F10" s="365"/>
      <c r="G10" s="365"/>
      <c r="H10" s="365"/>
      <c r="I10" s="365"/>
      <c r="J10" s="365"/>
      <c r="K10" s="365"/>
      <c r="L10" s="365"/>
      <c r="M10" s="365"/>
      <c r="N10" s="365"/>
      <c r="O10" s="365"/>
      <c r="P10" s="365"/>
      <c r="Q10" s="365"/>
      <c r="R10" s="365"/>
      <c r="S10" s="365"/>
      <c r="T10" s="13"/>
      <c r="U10" s="13"/>
      <c r="V10" s="13"/>
      <c r="W10" s="13"/>
      <c r="X10" s="13"/>
      <c r="Y10" s="13"/>
      <c r="Z10" s="13"/>
      <c r="AA10" s="13"/>
      <c r="AB10" s="13"/>
    </row>
    <row r="11" spans="1:28" s="12" customFormat="1" ht="18.75" x14ac:dyDescent="0.2">
      <c r="A11" s="366" t="str">
        <f>'1. паспорт местоположение'!A12:C12</f>
        <v>F_TP1200.PS.0037</v>
      </c>
      <c r="B11" s="366"/>
      <c r="C11" s="366"/>
      <c r="D11" s="366"/>
      <c r="E11" s="366"/>
      <c r="F11" s="366"/>
      <c r="G11" s="366"/>
      <c r="H11" s="366"/>
      <c r="I11" s="366"/>
      <c r="J11" s="366"/>
      <c r="K11" s="366"/>
      <c r="L11" s="366"/>
      <c r="M11" s="366"/>
      <c r="N11" s="366"/>
      <c r="O11" s="366"/>
      <c r="P11" s="366"/>
      <c r="Q11" s="366"/>
      <c r="R11" s="366"/>
      <c r="S11" s="366"/>
      <c r="T11" s="13"/>
      <c r="U11" s="13"/>
      <c r="V11" s="13"/>
      <c r="W11" s="13"/>
      <c r="X11" s="13"/>
      <c r="Y11" s="13"/>
      <c r="Z11" s="13"/>
      <c r="AA11" s="13"/>
      <c r="AB11" s="13"/>
    </row>
    <row r="12" spans="1:28" s="12" customFormat="1" ht="18.75" x14ac:dyDescent="0.2">
      <c r="A12" s="362" t="s">
        <v>6</v>
      </c>
      <c r="B12" s="362"/>
      <c r="C12" s="362"/>
      <c r="D12" s="362"/>
      <c r="E12" s="362"/>
      <c r="F12" s="362"/>
      <c r="G12" s="362"/>
      <c r="H12" s="362"/>
      <c r="I12" s="362"/>
      <c r="J12" s="362"/>
      <c r="K12" s="362"/>
      <c r="L12" s="362"/>
      <c r="M12" s="362"/>
      <c r="N12" s="362"/>
      <c r="O12" s="362"/>
      <c r="P12" s="362"/>
      <c r="Q12" s="362"/>
      <c r="R12" s="362"/>
      <c r="S12" s="362"/>
      <c r="T12" s="13"/>
      <c r="U12" s="13"/>
      <c r="V12" s="13"/>
      <c r="W12" s="13"/>
      <c r="X12" s="13"/>
      <c r="Y12" s="13"/>
      <c r="Z12" s="13"/>
      <c r="AA12" s="13"/>
      <c r="AB12" s="13"/>
    </row>
    <row r="13" spans="1:28" s="9"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0"/>
      <c r="U13" s="10"/>
      <c r="V13" s="10"/>
      <c r="W13" s="10"/>
      <c r="X13" s="10"/>
      <c r="Y13" s="10"/>
      <c r="Z13" s="10"/>
      <c r="AA13" s="10"/>
      <c r="AB13" s="10"/>
    </row>
    <row r="14" spans="1:28" s="3" customFormat="1" ht="15.75" x14ac:dyDescent="0.2">
      <c r="A14" s="366" t="str">
        <f>'1. паспорт местоположение'!A15:C15</f>
        <v xml:space="preserve">Реконструкция  ПС 110/35/6 кВ Промысловая (реконструкция ОРУ-110, ОРУ-35, КРУН-6, ТСО, установка ОПУ) </v>
      </c>
      <c r="B14" s="366"/>
      <c r="C14" s="366"/>
      <c r="D14" s="366"/>
      <c r="E14" s="366"/>
      <c r="F14" s="366"/>
      <c r="G14" s="366"/>
      <c r="H14" s="366"/>
      <c r="I14" s="366"/>
      <c r="J14" s="366"/>
      <c r="K14" s="366"/>
      <c r="L14" s="366"/>
      <c r="M14" s="366"/>
      <c r="N14" s="366"/>
      <c r="O14" s="366"/>
      <c r="P14" s="366"/>
      <c r="Q14" s="366"/>
      <c r="R14" s="366"/>
      <c r="S14" s="366"/>
      <c r="T14" s="8"/>
      <c r="U14" s="8"/>
      <c r="V14" s="8"/>
      <c r="W14" s="8"/>
      <c r="X14" s="8"/>
      <c r="Y14" s="8"/>
      <c r="Z14" s="8"/>
      <c r="AA14" s="8"/>
      <c r="AB14" s="8"/>
    </row>
    <row r="15" spans="1:28" s="3" customFormat="1" ht="15" customHeight="1" x14ac:dyDescent="0.2">
      <c r="A15" s="362" t="s">
        <v>5</v>
      </c>
      <c r="B15" s="362"/>
      <c r="C15" s="362"/>
      <c r="D15" s="362"/>
      <c r="E15" s="362"/>
      <c r="F15" s="362"/>
      <c r="G15" s="362"/>
      <c r="H15" s="362"/>
      <c r="I15" s="362"/>
      <c r="J15" s="362"/>
      <c r="K15" s="362"/>
      <c r="L15" s="362"/>
      <c r="M15" s="362"/>
      <c r="N15" s="362"/>
      <c r="O15" s="362"/>
      <c r="P15" s="362"/>
      <c r="Q15" s="362"/>
      <c r="R15" s="362"/>
      <c r="S15" s="362"/>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63" t="s">
        <v>412</v>
      </c>
      <c r="B17" s="363"/>
      <c r="C17" s="363"/>
      <c r="D17" s="363"/>
      <c r="E17" s="363"/>
      <c r="F17" s="363"/>
      <c r="G17" s="363"/>
      <c r="H17" s="363"/>
      <c r="I17" s="363"/>
      <c r="J17" s="363"/>
      <c r="K17" s="363"/>
      <c r="L17" s="363"/>
      <c r="M17" s="363"/>
      <c r="N17" s="363"/>
      <c r="O17" s="363"/>
      <c r="P17" s="363"/>
      <c r="Q17" s="363"/>
      <c r="R17" s="363"/>
      <c r="S17" s="363"/>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71" t="s">
        <v>4</v>
      </c>
      <c r="B19" s="371" t="s">
        <v>107</v>
      </c>
      <c r="C19" s="372" t="s">
        <v>313</v>
      </c>
      <c r="D19" s="371" t="s">
        <v>312</v>
      </c>
      <c r="E19" s="371" t="s">
        <v>106</v>
      </c>
      <c r="F19" s="371" t="s">
        <v>105</v>
      </c>
      <c r="G19" s="371" t="s">
        <v>308</v>
      </c>
      <c r="H19" s="371" t="s">
        <v>104</v>
      </c>
      <c r="I19" s="371" t="s">
        <v>103</v>
      </c>
      <c r="J19" s="371" t="s">
        <v>102</v>
      </c>
      <c r="K19" s="371" t="s">
        <v>101</v>
      </c>
      <c r="L19" s="371" t="s">
        <v>100</v>
      </c>
      <c r="M19" s="371" t="s">
        <v>99</v>
      </c>
      <c r="N19" s="371" t="s">
        <v>98</v>
      </c>
      <c r="O19" s="371" t="s">
        <v>97</v>
      </c>
      <c r="P19" s="371" t="s">
        <v>96</v>
      </c>
      <c r="Q19" s="371" t="s">
        <v>311</v>
      </c>
      <c r="R19" s="371"/>
      <c r="S19" s="374" t="s">
        <v>404</v>
      </c>
      <c r="T19" s="4"/>
      <c r="U19" s="4"/>
      <c r="V19" s="4"/>
      <c r="W19" s="4"/>
      <c r="X19" s="4"/>
      <c r="Y19" s="4"/>
    </row>
    <row r="20" spans="1:28" s="3" customFormat="1" ht="180.75" customHeight="1" x14ac:dyDescent="0.2">
      <c r="A20" s="371"/>
      <c r="B20" s="371"/>
      <c r="C20" s="373"/>
      <c r="D20" s="371"/>
      <c r="E20" s="371"/>
      <c r="F20" s="371"/>
      <c r="G20" s="371"/>
      <c r="H20" s="371"/>
      <c r="I20" s="371"/>
      <c r="J20" s="371"/>
      <c r="K20" s="371"/>
      <c r="L20" s="371"/>
      <c r="M20" s="371"/>
      <c r="N20" s="371"/>
      <c r="O20" s="371"/>
      <c r="P20" s="371"/>
      <c r="Q20" s="41" t="s">
        <v>309</v>
      </c>
      <c r="R20" s="42" t="s">
        <v>310</v>
      </c>
      <c r="S20" s="374"/>
      <c r="T20" s="28"/>
      <c r="U20" s="28"/>
      <c r="V20" s="28"/>
      <c r="W20" s="28"/>
      <c r="X20" s="28"/>
      <c r="Y20" s="28"/>
      <c r="Z20" s="27"/>
      <c r="AA20" s="27"/>
      <c r="AB20" s="27"/>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405</v>
      </c>
      <c r="H22" s="46"/>
      <c r="I22" s="46"/>
      <c r="J22" s="46"/>
      <c r="K22" s="46"/>
      <c r="L22" s="46"/>
      <c r="M22" s="46"/>
      <c r="N22" s="46"/>
      <c r="O22" s="46"/>
      <c r="P22" s="46"/>
      <c r="Q22" s="37"/>
      <c r="R22" s="5"/>
      <c r="S22" s="140"/>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5"/>
      <c r="B25" s="46" t="s">
        <v>91</v>
      </c>
      <c r="C25" s="46"/>
      <c r="D25" s="46"/>
      <c r="E25" s="46" t="s">
        <v>90</v>
      </c>
      <c r="F25" s="46" t="s">
        <v>89</v>
      </c>
      <c r="G25" s="46" t="s">
        <v>406</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4"/>
      <c r="B29" s="46" t="s">
        <v>306</v>
      </c>
      <c r="C29" s="46"/>
      <c r="D29" s="46"/>
      <c r="E29" s="104" t="s">
        <v>307</v>
      </c>
      <c r="F29" s="104" t="s">
        <v>307</v>
      </c>
      <c r="G29" s="104" t="s">
        <v>307</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8"/>
  <sheetViews>
    <sheetView view="pageBreakPreview" zoomScale="55" zoomScaleNormal="60" zoomScaleSheetLayoutView="55" workbookViewId="0">
      <selection activeCell="L32" sqref="L32"/>
    </sheetView>
  </sheetViews>
  <sheetFormatPr defaultColWidth="10.7109375" defaultRowHeight="15.75" x14ac:dyDescent="0.25"/>
  <cols>
    <col min="1" max="1" width="9.5703125" style="50" customWidth="1"/>
    <col min="2" max="2" width="17.5703125" style="50" customWidth="1"/>
    <col min="3" max="3" width="21"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61" t="str">
        <f>'1. паспорт местоположение'!A5:C5</f>
        <v>Год раскрытия информации: 2023 год</v>
      </c>
      <c r="B6" s="361"/>
      <c r="C6" s="361"/>
      <c r="D6" s="361"/>
      <c r="E6" s="361"/>
      <c r="F6" s="361"/>
      <c r="G6" s="361"/>
      <c r="H6" s="361"/>
      <c r="I6" s="361"/>
      <c r="J6" s="361"/>
      <c r="K6" s="361"/>
      <c r="L6" s="361"/>
      <c r="M6" s="361"/>
      <c r="N6" s="361"/>
      <c r="O6" s="361"/>
      <c r="P6" s="361"/>
      <c r="Q6" s="361"/>
      <c r="R6" s="361"/>
      <c r="S6" s="361"/>
      <c r="T6" s="361"/>
    </row>
    <row r="7" spans="1:20" s="12" customFormat="1" x14ac:dyDescent="0.2">
      <c r="A7" s="17"/>
      <c r="H7" s="16"/>
    </row>
    <row r="8" spans="1:20" s="12" customFormat="1" ht="18.75" x14ac:dyDescent="0.2">
      <c r="A8" s="365" t="s">
        <v>8</v>
      </c>
      <c r="B8" s="365"/>
      <c r="C8" s="365"/>
      <c r="D8" s="365"/>
      <c r="E8" s="365"/>
      <c r="F8" s="365"/>
      <c r="G8" s="365"/>
      <c r="H8" s="365"/>
      <c r="I8" s="365"/>
      <c r="J8" s="365"/>
      <c r="K8" s="365"/>
      <c r="L8" s="365"/>
      <c r="M8" s="365"/>
      <c r="N8" s="365"/>
      <c r="O8" s="365"/>
      <c r="P8" s="365"/>
      <c r="Q8" s="365"/>
      <c r="R8" s="365"/>
      <c r="S8" s="365"/>
      <c r="T8" s="365"/>
    </row>
    <row r="9" spans="1:20" s="12" customFormat="1" ht="18.75" x14ac:dyDescent="0.2">
      <c r="A9" s="365"/>
      <c r="B9" s="365"/>
      <c r="C9" s="365"/>
      <c r="D9" s="365"/>
      <c r="E9" s="365"/>
      <c r="F9" s="365"/>
      <c r="G9" s="365"/>
      <c r="H9" s="365"/>
      <c r="I9" s="365"/>
      <c r="J9" s="365"/>
      <c r="K9" s="365"/>
      <c r="L9" s="365"/>
      <c r="M9" s="365"/>
      <c r="N9" s="365"/>
      <c r="O9" s="365"/>
      <c r="P9" s="365"/>
      <c r="Q9" s="365"/>
      <c r="R9" s="365"/>
      <c r="S9" s="365"/>
      <c r="T9" s="365"/>
    </row>
    <row r="10" spans="1:20" s="12" customFormat="1" ht="18.75" customHeight="1" x14ac:dyDescent="0.2">
      <c r="A10" s="366" t="str">
        <f>'1. паспорт местоположение'!A9:C9</f>
        <v xml:space="preserve"> АО "Россети Тюмень" </v>
      </c>
      <c r="B10" s="366"/>
      <c r="C10" s="366"/>
      <c r="D10" s="366"/>
      <c r="E10" s="366"/>
      <c r="F10" s="366"/>
      <c r="G10" s="366"/>
      <c r="H10" s="366"/>
      <c r="I10" s="366"/>
      <c r="J10" s="366"/>
      <c r="K10" s="366"/>
      <c r="L10" s="366"/>
      <c r="M10" s="366"/>
      <c r="N10" s="366"/>
      <c r="O10" s="366"/>
      <c r="P10" s="366"/>
      <c r="Q10" s="366"/>
      <c r="R10" s="366"/>
      <c r="S10" s="366"/>
      <c r="T10" s="366"/>
    </row>
    <row r="11" spans="1:20" s="12" customFormat="1" ht="18.75" customHeight="1" x14ac:dyDescent="0.2">
      <c r="A11" s="362" t="s">
        <v>7</v>
      </c>
      <c r="B11" s="362"/>
      <c r="C11" s="362"/>
      <c r="D11" s="362"/>
      <c r="E11" s="362"/>
      <c r="F11" s="362"/>
      <c r="G11" s="362"/>
      <c r="H11" s="362"/>
      <c r="I11" s="362"/>
      <c r="J11" s="362"/>
      <c r="K11" s="362"/>
      <c r="L11" s="362"/>
      <c r="M11" s="362"/>
      <c r="N11" s="362"/>
      <c r="O11" s="362"/>
      <c r="P11" s="362"/>
      <c r="Q11" s="362"/>
      <c r="R11" s="362"/>
      <c r="S11" s="362"/>
      <c r="T11" s="362"/>
    </row>
    <row r="12" spans="1:20" s="12" customFormat="1" ht="18.75" x14ac:dyDescent="0.2">
      <c r="A12" s="365"/>
      <c r="B12" s="365"/>
      <c r="C12" s="365"/>
      <c r="D12" s="365"/>
      <c r="E12" s="365"/>
      <c r="F12" s="365"/>
      <c r="G12" s="365"/>
      <c r="H12" s="365"/>
      <c r="I12" s="365"/>
      <c r="J12" s="365"/>
      <c r="K12" s="365"/>
      <c r="L12" s="365"/>
      <c r="M12" s="365"/>
      <c r="N12" s="365"/>
      <c r="O12" s="365"/>
      <c r="P12" s="365"/>
      <c r="Q12" s="365"/>
      <c r="R12" s="365"/>
      <c r="S12" s="365"/>
      <c r="T12" s="365"/>
    </row>
    <row r="13" spans="1:20" s="12" customFormat="1" ht="18.75" customHeight="1" x14ac:dyDescent="0.2">
      <c r="A13" s="366" t="str">
        <f>'1. паспорт местоположение'!A12:C12</f>
        <v>F_TP1200.PS.0037</v>
      </c>
      <c r="B13" s="366"/>
      <c r="C13" s="366"/>
      <c r="D13" s="366"/>
      <c r="E13" s="366"/>
      <c r="F13" s="366"/>
      <c r="G13" s="366"/>
      <c r="H13" s="366"/>
      <c r="I13" s="366"/>
      <c r="J13" s="366"/>
      <c r="K13" s="366"/>
      <c r="L13" s="366"/>
      <c r="M13" s="366"/>
      <c r="N13" s="366"/>
      <c r="O13" s="366"/>
      <c r="P13" s="366"/>
      <c r="Q13" s="366"/>
      <c r="R13" s="366"/>
      <c r="S13" s="366"/>
      <c r="T13" s="366"/>
    </row>
    <row r="14" spans="1:20" s="12" customFormat="1" ht="18.75" customHeight="1" x14ac:dyDescent="0.2">
      <c r="A14" s="362" t="s">
        <v>6</v>
      </c>
      <c r="B14" s="362"/>
      <c r="C14" s="362"/>
      <c r="D14" s="362"/>
      <c r="E14" s="362"/>
      <c r="F14" s="362"/>
      <c r="G14" s="362"/>
      <c r="H14" s="362"/>
      <c r="I14" s="362"/>
      <c r="J14" s="362"/>
      <c r="K14" s="362"/>
      <c r="L14" s="362"/>
      <c r="M14" s="362"/>
      <c r="N14" s="362"/>
      <c r="O14" s="362"/>
      <c r="P14" s="362"/>
      <c r="Q14" s="362"/>
      <c r="R14" s="362"/>
      <c r="S14" s="362"/>
      <c r="T14" s="362"/>
    </row>
    <row r="15" spans="1:20" s="9"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3" customFormat="1" x14ac:dyDescent="0.2">
      <c r="A16" s="366" t="str">
        <f>'1. паспорт местоположение'!A15:C15</f>
        <v xml:space="preserve">Реконструкция  ПС 110/35/6 кВ Промысловая (реконструкция ОРУ-110, ОРУ-35, КРУН-6, ТСО, установка ОПУ) </v>
      </c>
      <c r="B16" s="366"/>
      <c r="C16" s="366"/>
      <c r="D16" s="366"/>
      <c r="E16" s="366"/>
      <c r="F16" s="366"/>
      <c r="G16" s="366"/>
      <c r="H16" s="366"/>
      <c r="I16" s="366"/>
      <c r="J16" s="366"/>
      <c r="K16" s="366"/>
      <c r="L16" s="366"/>
      <c r="M16" s="366"/>
      <c r="N16" s="366"/>
      <c r="O16" s="366"/>
      <c r="P16" s="366"/>
      <c r="Q16" s="366"/>
      <c r="R16" s="366"/>
      <c r="S16" s="366"/>
      <c r="T16" s="366"/>
    </row>
    <row r="17" spans="1:20" s="3" customFormat="1" ht="15" customHeight="1" x14ac:dyDescent="0.2">
      <c r="A17" s="362" t="s">
        <v>5</v>
      </c>
      <c r="B17" s="362"/>
      <c r="C17" s="362"/>
      <c r="D17" s="362"/>
      <c r="E17" s="362"/>
      <c r="F17" s="362"/>
      <c r="G17" s="362"/>
      <c r="H17" s="362"/>
      <c r="I17" s="362"/>
      <c r="J17" s="362"/>
      <c r="K17" s="362"/>
      <c r="L17" s="362"/>
      <c r="M17" s="362"/>
      <c r="N17" s="362"/>
      <c r="O17" s="362"/>
      <c r="P17" s="362"/>
      <c r="Q17" s="362"/>
      <c r="R17" s="362"/>
      <c r="S17" s="362"/>
      <c r="T17" s="362"/>
    </row>
    <row r="18" spans="1:20"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20" s="3" customFormat="1" ht="15" customHeight="1" x14ac:dyDescent="0.2">
      <c r="A19" s="364" t="s">
        <v>417</v>
      </c>
      <c r="B19" s="364"/>
      <c r="C19" s="364"/>
      <c r="D19" s="364"/>
      <c r="E19" s="364"/>
      <c r="F19" s="364"/>
      <c r="G19" s="364"/>
      <c r="H19" s="364"/>
      <c r="I19" s="364"/>
      <c r="J19" s="364"/>
      <c r="K19" s="364"/>
      <c r="L19" s="364"/>
      <c r="M19" s="364"/>
      <c r="N19" s="364"/>
      <c r="O19" s="364"/>
      <c r="P19" s="364"/>
      <c r="Q19" s="364"/>
      <c r="R19" s="364"/>
      <c r="S19" s="364"/>
      <c r="T19" s="364"/>
    </row>
    <row r="20" spans="1:20" s="58"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20" ht="46.5" customHeight="1" x14ac:dyDescent="0.25">
      <c r="A21" s="379" t="s">
        <v>4</v>
      </c>
      <c r="B21" s="382" t="s">
        <v>228</v>
      </c>
      <c r="C21" s="383"/>
      <c r="D21" s="386" t="s">
        <v>129</v>
      </c>
      <c r="E21" s="382" t="s">
        <v>446</v>
      </c>
      <c r="F21" s="383"/>
      <c r="G21" s="382" t="s">
        <v>247</v>
      </c>
      <c r="H21" s="383"/>
      <c r="I21" s="382" t="s">
        <v>128</v>
      </c>
      <c r="J21" s="383"/>
      <c r="K21" s="386" t="s">
        <v>127</v>
      </c>
      <c r="L21" s="382" t="s">
        <v>126</v>
      </c>
      <c r="M21" s="383"/>
      <c r="N21" s="382" t="s">
        <v>442</v>
      </c>
      <c r="O21" s="383"/>
      <c r="P21" s="386" t="s">
        <v>125</v>
      </c>
      <c r="Q21" s="375" t="s">
        <v>124</v>
      </c>
      <c r="R21" s="376"/>
      <c r="S21" s="375" t="s">
        <v>123</v>
      </c>
      <c r="T21" s="377"/>
    </row>
    <row r="22" spans="1:20" ht="204.75" customHeight="1" x14ac:dyDescent="0.25">
      <c r="A22" s="380"/>
      <c r="B22" s="384"/>
      <c r="C22" s="385"/>
      <c r="D22" s="389"/>
      <c r="E22" s="384"/>
      <c r="F22" s="385"/>
      <c r="G22" s="384"/>
      <c r="H22" s="385"/>
      <c r="I22" s="384"/>
      <c r="J22" s="385"/>
      <c r="K22" s="387"/>
      <c r="L22" s="384"/>
      <c r="M22" s="385"/>
      <c r="N22" s="384"/>
      <c r="O22" s="385"/>
      <c r="P22" s="387"/>
      <c r="Q22" s="89" t="s">
        <v>122</v>
      </c>
      <c r="R22" s="89" t="s">
        <v>416</v>
      </c>
      <c r="S22" s="89" t="s">
        <v>121</v>
      </c>
      <c r="T22" s="89" t="s">
        <v>120</v>
      </c>
    </row>
    <row r="23" spans="1:20" ht="51.75" customHeight="1" x14ac:dyDescent="0.25">
      <c r="A23" s="381"/>
      <c r="B23" s="148" t="s">
        <v>118</v>
      </c>
      <c r="C23" s="148" t="s">
        <v>119</v>
      </c>
      <c r="D23" s="387"/>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89" t="s">
        <v>118</v>
      </c>
      <c r="R23" s="89" t="s">
        <v>118</v>
      </c>
      <c r="S23" s="89" t="s">
        <v>118</v>
      </c>
      <c r="T23" s="89"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163" customFormat="1" ht="409.5" x14ac:dyDescent="0.25">
      <c r="A25" s="59">
        <v>1</v>
      </c>
      <c r="B25" s="162" t="s">
        <v>466</v>
      </c>
      <c r="C25" s="162" t="s">
        <v>466</v>
      </c>
      <c r="D25" s="59" t="s">
        <v>467</v>
      </c>
      <c r="E25" s="156" t="s">
        <v>468</v>
      </c>
      <c r="F25" s="156" t="s">
        <v>469</v>
      </c>
      <c r="G25" s="161" t="s">
        <v>470</v>
      </c>
      <c r="H25" s="161" t="s">
        <v>470</v>
      </c>
      <c r="I25" s="157">
        <v>1987</v>
      </c>
      <c r="J25" s="158" t="s">
        <v>307</v>
      </c>
      <c r="K25" s="159">
        <v>1987</v>
      </c>
      <c r="L25" s="158">
        <v>110</v>
      </c>
      <c r="M25" s="158">
        <v>110</v>
      </c>
      <c r="N25" s="158" t="s">
        <v>307</v>
      </c>
      <c r="O25" s="158" t="s">
        <v>307</v>
      </c>
      <c r="P25" s="159">
        <v>2013</v>
      </c>
      <c r="Q25" s="160" t="s">
        <v>471</v>
      </c>
      <c r="R25" s="160" t="s">
        <v>631</v>
      </c>
      <c r="S25" s="160" t="s">
        <v>632</v>
      </c>
      <c r="T25" s="160" t="s">
        <v>633</v>
      </c>
    </row>
    <row r="26" spans="1:20" s="163" customFormat="1" ht="409.5" x14ac:dyDescent="0.25">
      <c r="A26" s="59">
        <v>2</v>
      </c>
      <c r="B26" s="162" t="s">
        <v>466</v>
      </c>
      <c r="C26" s="162" t="s">
        <v>466</v>
      </c>
      <c r="D26" s="59" t="s">
        <v>467</v>
      </c>
      <c r="E26" s="156" t="s">
        <v>468</v>
      </c>
      <c r="F26" s="156" t="s">
        <v>469</v>
      </c>
      <c r="G26" s="161" t="s">
        <v>472</v>
      </c>
      <c r="H26" s="161" t="s">
        <v>472</v>
      </c>
      <c r="I26" s="157">
        <v>1991</v>
      </c>
      <c r="J26" s="158" t="s">
        <v>307</v>
      </c>
      <c r="K26" s="159">
        <v>1991</v>
      </c>
      <c r="L26" s="158">
        <v>110</v>
      </c>
      <c r="M26" s="158">
        <v>110</v>
      </c>
      <c r="N26" s="158" t="s">
        <v>307</v>
      </c>
      <c r="O26" s="158" t="s">
        <v>307</v>
      </c>
      <c r="P26" s="159">
        <v>2010</v>
      </c>
      <c r="Q26" s="160" t="s">
        <v>471</v>
      </c>
      <c r="R26" s="160" t="s">
        <v>631</v>
      </c>
      <c r="S26" s="160" t="s">
        <v>632</v>
      </c>
      <c r="T26" s="160" t="s">
        <v>633</v>
      </c>
    </row>
    <row r="27" spans="1:20" s="163" customFormat="1" ht="409.5" x14ac:dyDescent="0.25">
      <c r="A27" s="59">
        <v>3</v>
      </c>
      <c r="B27" s="162" t="s">
        <v>466</v>
      </c>
      <c r="C27" s="162" t="s">
        <v>466</v>
      </c>
      <c r="D27" s="59" t="s">
        <v>467</v>
      </c>
      <c r="E27" s="156" t="s">
        <v>473</v>
      </c>
      <c r="F27" s="156" t="s">
        <v>474</v>
      </c>
      <c r="G27" s="161" t="s">
        <v>475</v>
      </c>
      <c r="H27" s="161" t="s">
        <v>475</v>
      </c>
      <c r="I27" s="157">
        <v>1975</v>
      </c>
      <c r="J27" s="158" t="s">
        <v>307</v>
      </c>
      <c r="K27" s="159">
        <v>1978</v>
      </c>
      <c r="L27" s="158">
        <v>35</v>
      </c>
      <c r="M27" s="158">
        <v>35</v>
      </c>
      <c r="N27" s="158" t="s">
        <v>307</v>
      </c>
      <c r="O27" s="158" t="s">
        <v>307</v>
      </c>
      <c r="P27" s="159">
        <v>2011</v>
      </c>
      <c r="Q27" s="160" t="s">
        <v>471</v>
      </c>
      <c r="R27" s="160" t="s">
        <v>631</v>
      </c>
      <c r="S27" s="160" t="s">
        <v>632</v>
      </c>
      <c r="T27" s="160" t="s">
        <v>633</v>
      </c>
    </row>
    <row r="28" spans="1:20" s="163" customFormat="1" ht="409.5" x14ac:dyDescent="0.25">
      <c r="A28" s="59">
        <v>4</v>
      </c>
      <c r="B28" s="162" t="s">
        <v>466</v>
      </c>
      <c r="C28" s="162" t="s">
        <v>466</v>
      </c>
      <c r="D28" s="59" t="s">
        <v>467</v>
      </c>
      <c r="E28" s="156" t="s">
        <v>473</v>
      </c>
      <c r="F28" s="156" t="s">
        <v>474</v>
      </c>
      <c r="G28" s="161" t="s">
        <v>476</v>
      </c>
      <c r="H28" s="161" t="s">
        <v>476</v>
      </c>
      <c r="I28" s="157">
        <v>1976</v>
      </c>
      <c r="J28" s="158" t="s">
        <v>307</v>
      </c>
      <c r="K28" s="159">
        <v>1978</v>
      </c>
      <c r="L28" s="158">
        <v>35</v>
      </c>
      <c r="M28" s="158">
        <v>35</v>
      </c>
      <c r="N28" s="158" t="s">
        <v>307</v>
      </c>
      <c r="O28" s="158" t="s">
        <v>307</v>
      </c>
      <c r="P28" s="159">
        <v>2007</v>
      </c>
      <c r="Q28" s="160" t="s">
        <v>471</v>
      </c>
      <c r="R28" s="160" t="s">
        <v>631</v>
      </c>
      <c r="S28" s="160" t="s">
        <v>632</v>
      </c>
      <c r="T28" s="160" t="s">
        <v>633</v>
      </c>
    </row>
    <row r="29" spans="1:20" s="163" customFormat="1" ht="409.5" x14ac:dyDescent="0.25">
      <c r="A29" s="59">
        <v>5</v>
      </c>
      <c r="B29" s="162" t="s">
        <v>466</v>
      </c>
      <c r="C29" s="162" t="s">
        <v>466</v>
      </c>
      <c r="D29" s="59" t="s">
        <v>467</v>
      </c>
      <c r="E29" s="156" t="s">
        <v>473</v>
      </c>
      <c r="F29" s="156" t="s">
        <v>474</v>
      </c>
      <c r="G29" s="161" t="s">
        <v>477</v>
      </c>
      <c r="H29" s="161" t="s">
        <v>477</v>
      </c>
      <c r="I29" s="157">
        <v>1978</v>
      </c>
      <c r="J29" s="158" t="s">
        <v>307</v>
      </c>
      <c r="K29" s="159">
        <v>1978</v>
      </c>
      <c r="L29" s="158">
        <v>35</v>
      </c>
      <c r="M29" s="158">
        <v>35</v>
      </c>
      <c r="N29" s="158" t="s">
        <v>307</v>
      </c>
      <c r="O29" s="158" t="s">
        <v>307</v>
      </c>
      <c r="P29" s="159">
        <v>2007</v>
      </c>
      <c r="Q29" s="160" t="s">
        <v>471</v>
      </c>
      <c r="R29" s="160" t="s">
        <v>631</v>
      </c>
      <c r="S29" s="160" t="s">
        <v>632</v>
      </c>
      <c r="T29" s="160" t="s">
        <v>633</v>
      </c>
    </row>
    <row r="30" spans="1:20" s="163" customFormat="1" ht="409.5" x14ac:dyDescent="0.25">
      <c r="A30" s="59">
        <v>6</v>
      </c>
      <c r="B30" s="162" t="s">
        <v>466</v>
      </c>
      <c r="C30" s="162" t="s">
        <v>466</v>
      </c>
      <c r="D30" s="59" t="s">
        <v>467</v>
      </c>
      <c r="E30" s="156" t="s">
        <v>473</v>
      </c>
      <c r="F30" s="156" t="s">
        <v>474</v>
      </c>
      <c r="G30" s="161" t="s">
        <v>478</v>
      </c>
      <c r="H30" s="161" t="s">
        <v>478</v>
      </c>
      <c r="I30" s="157">
        <v>1977</v>
      </c>
      <c r="J30" s="158" t="s">
        <v>307</v>
      </c>
      <c r="K30" s="159">
        <v>1978</v>
      </c>
      <c r="L30" s="158">
        <v>35</v>
      </c>
      <c r="M30" s="158">
        <v>35</v>
      </c>
      <c r="N30" s="158" t="s">
        <v>307</v>
      </c>
      <c r="O30" s="158" t="s">
        <v>307</v>
      </c>
      <c r="P30" s="159">
        <v>2011</v>
      </c>
      <c r="Q30" s="160" t="s">
        <v>471</v>
      </c>
      <c r="R30" s="160" t="s">
        <v>631</v>
      </c>
      <c r="S30" s="160" t="s">
        <v>632</v>
      </c>
      <c r="T30" s="160" t="s">
        <v>633</v>
      </c>
    </row>
    <row r="31" spans="1:20" s="163" customFormat="1" ht="409.5" x14ac:dyDescent="0.25">
      <c r="A31" s="59">
        <v>7</v>
      </c>
      <c r="B31" s="162" t="s">
        <v>466</v>
      </c>
      <c r="C31" s="162" t="s">
        <v>466</v>
      </c>
      <c r="D31" s="59" t="s">
        <v>467</v>
      </c>
      <c r="E31" s="156" t="s">
        <v>473</v>
      </c>
      <c r="F31" s="156" t="s">
        <v>474</v>
      </c>
      <c r="G31" s="161" t="s">
        <v>479</v>
      </c>
      <c r="H31" s="161" t="s">
        <v>479</v>
      </c>
      <c r="I31" s="157">
        <v>1978</v>
      </c>
      <c r="J31" s="158" t="s">
        <v>307</v>
      </c>
      <c r="K31" s="159">
        <v>1980</v>
      </c>
      <c r="L31" s="158">
        <v>35</v>
      </c>
      <c r="M31" s="158">
        <v>35</v>
      </c>
      <c r="N31" s="158" t="s">
        <v>307</v>
      </c>
      <c r="O31" s="158" t="s">
        <v>307</v>
      </c>
      <c r="P31" s="159">
        <v>2007</v>
      </c>
      <c r="Q31" s="160" t="s">
        <v>471</v>
      </c>
      <c r="R31" s="160" t="s">
        <v>631</v>
      </c>
      <c r="S31" s="160" t="s">
        <v>632</v>
      </c>
      <c r="T31" s="160" t="s">
        <v>633</v>
      </c>
    </row>
    <row r="32" spans="1:20" s="163" customFormat="1" ht="409.5" x14ac:dyDescent="0.25">
      <c r="A32" s="59">
        <v>8</v>
      </c>
      <c r="B32" s="162" t="s">
        <v>466</v>
      </c>
      <c r="C32" s="162" t="s">
        <v>466</v>
      </c>
      <c r="D32" s="59" t="s">
        <v>467</v>
      </c>
      <c r="E32" s="156" t="s">
        <v>473</v>
      </c>
      <c r="F32" s="156" t="s">
        <v>474</v>
      </c>
      <c r="G32" s="161" t="s">
        <v>480</v>
      </c>
      <c r="H32" s="161" t="s">
        <v>480</v>
      </c>
      <c r="I32" s="157">
        <v>1977</v>
      </c>
      <c r="J32" s="158" t="s">
        <v>307</v>
      </c>
      <c r="K32" s="159">
        <v>1978</v>
      </c>
      <c r="L32" s="158">
        <v>35</v>
      </c>
      <c r="M32" s="158">
        <v>35</v>
      </c>
      <c r="N32" s="158" t="s">
        <v>307</v>
      </c>
      <c r="O32" s="158" t="s">
        <v>307</v>
      </c>
      <c r="P32" s="159">
        <v>2011</v>
      </c>
      <c r="Q32" s="160" t="s">
        <v>471</v>
      </c>
      <c r="R32" s="160" t="s">
        <v>631</v>
      </c>
      <c r="S32" s="160" t="s">
        <v>632</v>
      </c>
      <c r="T32" s="160" t="s">
        <v>633</v>
      </c>
    </row>
    <row r="33" spans="1:113" s="163" customFormat="1" ht="409.5" x14ac:dyDescent="0.25">
      <c r="A33" s="59">
        <v>9</v>
      </c>
      <c r="B33" s="162" t="s">
        <v>466</v>
      </c>
      <c r="C33" s="162" t="s">
        <v>466</v>
      </c>
      <c r="D33" s="59" t="s">
        <v>467</v>
      </c>
      <c r="E33" s="156" t="s">
        <v>473</v>
      </c>
      <c r="F33" s="156" t="s">
        <v>474</v>
      </c>
      <c r="G33" s="161" t="s">
        <v>481</v>
      </c>
      <c r="H33" s="161" t="s">
        <v>481</v>
      </c>
      <c r="I33" s="157">
        <v>1976</v>
      </c>
      <c r="J33" s="158" t="s">
        <v>307</v>
      </c>
      <c r="K33" s="159">
        <v>1980</v>
      </c>
      <c r="L33" s="158">
        <v>35</v>
      </c>
      <c r="M33" s="158">
        <v>35</v>
      </c>
      <c r="N33" s="158" t="s">
        <v>307</v>
      </c>
      <c r="O33" s="158" t="s">
        <v>307</v>
      </c>
      <c r="P33" s="159">
        <v>2007</v>
      </c>
      <c r="Q33" s="160" t="s">
        <v>471</v>
      </c>
      <c r="R33" s="160" t="s">
        <v>631</v>
      </c>
      <c r="S33" s="160" t="s">
        <v>632</v>
      </c>
      <c r="T33" s="160" t="s">
        <v>633</v>
      </c>
    </row>
    <row r="34" spans="1:113" s="163" customFormat="1" ht="409.5" x14ac:dyDescent="0.25">
      <c r="A34" s="59">
        <v>10</v>
      </c>
      <c r="B34" s="162" t="s">
        <v>466</v>
      </c>
      <c r="C34" s="162" t="s">
        <v>466</v>
      </c>
      <c r="D34" s="59" t="s">
        <v>467</v>
      </c>
      <c r="E34" s="156" t="s">
        <v>482</v>
      </c>
      <c r="F34" s="156" t="s">
        <v>483</v>
      </c>
      <c r="G34" s="161" t="s">
        <v>484</v>
      </c>
      <c r="H34" s="161" t="s">
        <v>484</v>
      </c>
      <c r="I34" s="157">
        <v>1976</v>
      </c>
      <c r="J34" s="158" t="s">
        <v>307</v>
      </c>
      <c r="K34" s="159">
        <v>1978</v>
      </c>
      <c r="L34" s="158">
        <v>6</v>
      </c>
      <c r="M34" s="158">
        <v>6</v>
      </c>
      <c r="N34" s="158" t="s">
        <v>307</v>
      </c>
      <c r="O34" s="158" t="s">
        <v>307</v>
      </c>
      <c r="P34" s="159">
        <v>2013</v>
      </c>
      <c r="Q34" s="160" t="s">
        <v>471</v>
      </c>
      <c r="R34" s="160" t="s">
        <v>631</v>
      </c>
      <c r="S34" s="160" t="s">
        <v>632</v>
      </c>
      <c r="T34" s="160" t="s">
        <v>633</v>
      </c>
    </row>
    <row r="35" spans="1:113" s="163" customFormat="1" ht="409.5" x14ac:dyDescent="0.25">
      <c r="A35" s="59">
        <v>11</v>
      </c>
      <c r="B35" s="162" t="s">
        <v>466</v>
      </c>
      <c r="C35" s="162" t="s">
        <v>466</v>
      </c>
      <c r="D35" s="59" t="s">
        <v>467</v>
      </c>
      <c r="E35" s="156" t="s">
        <v>482</v>
      </c>
      <c r="F35" s="156" t="s">
        <v>483</v>
      </c>
      <c r="G35" s="161" t="s">
        <v>485</v>
      </c>
      <c r="H35" s="161" t="s">
        <v>485</v>
      </c>
      <c r="I35" s="157">
        <v>1977</v>
      </c>
      <c r="J35" s="158" t="s">
        <v>307</v>
      </c>
      <c r="K35" s="159">
        <v>1978</v>
      </c>
      <c r="L35" s="158">
        <v>6</v>
      </c>
      <c r="M35" s="158">
        <v>6</v>
      </c>
      <c r="N35" s="158" t="s">
        <v>307</v>
      </c>
      <c r="O35" s="158" t="s">
        <v>307</v>
      </c>
      <c r="P35" s="159">
        <v>2013</v>
      </c>
      <c r="Q35" s="160" t="s">
        <v>471</v>
      </c>
      <c r="R35" s="160" t="s">
        <v>631</v>
      </c>
      <c r="S35" s="160" t="s">
        <v>632</v>
      </c>
      <c r="T35" s="160" t="s">
        <v>633</v>
      </c>
    </row>
    <row r="36" spans="1:113" s="163" customFormat="1" ht="409.5" x14ac:dyDescent="0.25">
      <c r="A36" s="59">
        <v>12</v>
      </c>
      <c r="B36" s="162" t="s">
        <v>466</v>
      </c>
      <c r="C36" s="162" t="s">
        <v>466</v>
      </c>
      <c r="D36" s="59" t="s">
        <v>467</v>
      </c>
      <c r="E36" s="156" t="s">
        <v>482</v>
      </c>
      <c r="F36" s="156" t="s">
        <v>486</v>
      </c>
      <c r="G36" s="161" t="s">
        <v>487</v>
      </c>
      <c r="H36" s="161" t="s">
        <v>487</v>
      </c>
      <c r="I36" s="157">
        <v>1977</v>
      </c>
      <c r="J36" s="158" t="s">
        <v>307</v>
      </c>
      <c r="K36" s="159">
        <v>1978</v>
      </c>
      <c r="L36" s="158">
        <v>6</v>
      </c>
      <c r="M36" s="158">
        <v>6</v>
      </c>
      <c r="N36" s="158" t="s">
        <v>307</v>
      </c>
      <c r="O36" s="158" t="s">
        <v>307</v>
      </c>
      <c r="P36" s="159">
        <v>2013</v>
      </c>
      <c r="Q36" s="160" t="s">
        <v>471</v>
      </c>
      <c r="R36" s="160" t="s">
        <v>631</v>
      </c>
      <c r="S36" s="160" t="s">
        <v>632</v>
      </c>
      <c r="T36" s="160" t="s">
        <v>633</v>
      </c>
    </row>
    <row r="37" spans="1:113" s="163" customFormat="1" ht="75" x14ac:dyDescent="0.25">
      <c r="A37" s="59">
        <v>13</v>
      </c>
      <c r="B37" s="162" t="s">
        <v>466</v>
      </c>
      <c r="C37" s="162" t="s">
        <v>466</v>
      </c>
      <c r="D37" s="59" t="s">
        <v>467</v>
      </c>
      <c r="E37" s="156" t="s">
        <v>307</v>
      </c>
      <c r="F37" s="156" t="s">
        <v>483</v>
      </c>
      <c r="G37" s="161" t="s">
        <v>307</v>
      </c>
      <c r="H37" s="161" t="s">
        <v>488</v>
      </c>
      <c r="I37" s="157" t="s">
        <v>307</v>
      </c>
      <c r="J37" s="158" t="s">
        <v>307</v>
      </c>
      <c r="K37" s="159" t="s">
        <v>307</v>
      </c>
      <c r="L37" s="158" t="s">
        <v>307</v>
      </c>
      <c r="M37" s="158">
        <v>6</v>
      </c>
      <c r="N37" s="158" t="s">
        <v>307</v>
      </c>
      <c r="O37" s="158" t="s">
        <v>307</v>
      </c>
      <c r="P37" s="159" t="s">
        <v>307</v>
      </c>
      <c r="Q37" s="160" t="s">
        <v>307</v>
      </c>
      <c r="R37" s="160" t="s">
        <v>307</v>
      </c>
      <c r="S37" s="158" t="s">
        <v>307</v>
      </c>
      <c r="T37" s="158" t="s">
        <v>307</v>
      </c>
    </row>
    <row r="38" spans="1:113" s="163" customFormat="1" ht="75" x14ac:dyDescent="0.25">
      <c r="A38" s="59">
        <v>14</v>
      </c>
      <c r="B38" s="162" t="s">
        <v>466</v>
      </c>
      <c r="C38" s="162" t="s">
        <v>466</v>
      </c>
      <c r="D38" s="59" t="s">
        <v>467</v>
      </c>
      <c r="E38" s="156" t="s">
        <v>307</v>
      </c>
      <c r="F38" s="156" t="s">
        <v>486</v>
      </c>
      <c r="G38" s="161" t="s">
        <v>307</v>
      </c>
      <c r="H38" s="161" t="s">
        <v>489</v>
      </c>
      <c r="I38" s="157" t="s">
        <v>307</v>
      </c>
      <c r="J38" s="158" t="s">
        <v>307</v>
      </c>
      <c r="K38" s="159" t="s">
        <v>307</v>
      </c>
      <c r="L38" s="158" t="s">
        <v>307</v>
      </c>
      <c r="M38" s="158">
        <v>6</v>
      </c>
      <c r="N38" s="158" t="s">
        <v>307</v>
      </c>
      <c r="O38" s="158" t="s">
        <v>307</v>
      </c>
      <c r="P38" s="159" t="s">
        <v>307</v>
      </c>
      <c r="Q38" s="160" t="s">
        <v>307</v>
      </c>
      <c r="R38" s="160" t="s">
        <v>307</v>
      </c>
      <c r="S38" s="158" t="s">
        <v>307</v>
      </c>
      <c r="T38" s="158" t="s">
        <v>307</v>
      </c>
    </row>
    <row r="39" spans="1:113" s="163" customFormat="1" ht="75" x14ac:dyDescent="0.25">
      <c r="A39" s="59">
        <v>15</v>
      </c>
      <c r="B39" s="162" t="s">
        <v>466</v>
      </c>
      <c r="C39" s="162" t="s">
        <v>466</v>
      </c>
      <c r="D39" s="59" t="s">
        <v>467</v>
      </c>
      <c r="E39" s="156" t="s">
        <v>307</v>
      </c>
      <c r="F39" s="156" t="s">
        <v>486</v>
      </c>
      <c r="G39" s="161" t="s">
        <v>307</v>
      </c>
      <c r="H39" s="161" t="s">
        <v>490</v>
      </c>
      <c r="I39" s="157" t="s">
        <v>307</v>
      </c>
      <c r="J39" s="158" t="s">
        <v>307</v>
      </c>
      <c r="K39" s="159" t="s">
        <v>307</v>
      </c>
      <c r="L39" s="158" t="s">
        <v>307</v>
      </c>
      <c r="M39" s="158">
        <v>6</v>
      </c>
      <c r="N39" s="158" t="s">
        <v>307</v>
      </c>
      <c r="O39" s="158" t="s">
        <v>307</v>
      </c>
      <c r="P39" s="159" t="s">
        <v>307</v>
      </c>
      <c r="Q39" s="160" t="s">
        <v>307</v>
      </c>
      <c r="R39" s="160" t="s">
        <v>307</v>
      </c>
      <c r="S39" s="158" t="s">
        <v>307</v>
      </c>
      <c r="T39" s="158" t="s">
        <v>307</v>
      </c>
    </row>
    <row r="40" spans="1:113" s="163" customFormat="1" ht="75" x14ac:dyDescent="0.25">
      <c r="A40" s="59">
        <v>16</v>
      </c>
      <c r="B40" s="162" t="s">
        <v>466</v>
      </c>
      <c r="C40" s="162" t="s">
        <v>466</v>
      </c>
      <c r="D40" s="59" t="s">
        <v>467</v>
      </c>
      <c r="E40" s="156" t="s">
        <v>307</v>
      </c>
      <c r="F40" s="156" t="s">
        <v>486</v>
      </c>
      <c r="G40" s="161" t="s">
        <v>307</v>
      </c>
      <c r="H40" s="161" t="s">
        <v>491</v>
      </c>
      <c r="I40" s="157" t="s">
        <v>307</v>
      </c>
      <c r="J40" s="158" t="s">
        <v>307</v>
      </c>
      <c r="K40" s="159" t="s">
        <v>307</v>
      </c>
      <c r="L40" s="158" t="s">
        <v>307</v>
      </c>
      <c r="M40" s="158">
        <v>6</v>
      </c>
      <c r="N40" s="158" t="s">
        <v>307</v>
      </c>
      <c r="O40" s="158" t="s">
        <v>307</v>
      </c>
      <c r="P40" s="159" t="s">
        <v>307</v>
      </c>
      <c r="Q40" s="160" t="s">
        <v>307</v>
      </c>
      <c r="R40" s="160" t="s">
        <v>307</v>
      </c>
      <c r="S40" s="158" t="s">
        <v>307</v>
      </c>
      <c r="T40" s="158" t="s">
        <v>307</v>
      </c>
    </row>
    <row r="41" spans="1:113" s="163" customFormat="1" ht="75" x14ac:dyDescent="0.25">
      <c r="A41" s="59">
        <v>17</v>
      </c>
      <c r="B41" s="162" t="s">
        <v>466</v>
      </c>
      <c r="C41" s="162" t="s">
        <v>466</v>
      </c>
      <c r="D41" s="59" t="s">
        <v>467</v>
      </c>
      <c r="E41" s="156" t="s">
        <v>307</v>
      </c>
      <c r="F41" s="156" t="s">
        <v>486</v>
      </c>
      <c r="G41" s="161" t="s">
        <v>307</v>
      </c>
      <c r="H41" s="161" t="s">
        <v>492</v>
      </c>
      <c r="I41" s="157" t="s">
        <v>307</v>
      </c>
      <c r="J41" s="158" t="s">
        <v>307</v>
      </c>
      <c r="K41" s="159" t="s">
        <v>307</v>
      </c>
      <c r="L41" s="158" t="s">
        <v>307</v>
      </c>
      <c r="M41" s="158">
        <v>6</v>
      </c>
      <c r="N41" s="158" t="s">
        <v>307</v>
      </c>
      <c r="O41" s="158" t="s">
        <v>307</v>
      </c>
      <c r="P41" s="159" t="s">
        <v>307</v>
      </c>
      <c r="Q41" s="160" t="s">
        <v>307</v>
      </c>
      <c r="R41" s="160" t="s">
        <v>307</v>
      </c>
      <c r="S41" s="158" t="s">
        <v>307</v>
      </c>
      <c r="T41" s="158" t="s">
        <v>307</v>
      </c>
    </row>
    <row r="42" spans="1:113" s="163" customFormat="1" ht="75" x14ac:dyDescent="0.25">
      <c r="A42" s="59">
        <v>18</v>
      </c>
      <c r="B42" s="162" t="s">
        <v>466</v>
      </c>
      <c r="C42" s="162" t="s">
        <v>466</v>
      </c>
      <c r="D42" s="59" t="s">
        <v>467</v>
      </c>
      <c r="E42" s="156" t="s">
        <v>307</v>
      </c>
      <c r="F42" s="156" t="s">
        <v>486</v>
      </c>
      <c r="G42" s="161" t="s">
        <v>307</v>
      </c>
      <c r="H42" s="161" t="s">
        <v>493</v>
      </c>
      <c r="I42" s="157" t="s">
        <v>307</v>
      </c>
      <c r="J42" s="158" t="s">
        <v>307</v>
      </c>
      <c r="K42" s="159" t="s">
        <v>307</v>
      </c>
      <c r="L42" s="158" t="s">
        <v>307</v>
      </c>
      <c r="M42" s="158">
        <v>6</v>
      </c>
      <c r="N42" s="158" t="s">
        <v>307</v>
      </c>
      <c r="O42" s="158" t="s">
        <v>307</v>
      </c>
      <c r="P42" s="159" t="s">
        <v>307</v>
      </c>
      <c r="Q42" s="160" t="s">
        <v>307</v>
      </c>
      <c r="R42" s="160" t="s">
        <v>307</v>
      </c>
      <c r="S42" s="158" t="s">
        <v>307</v>
      </c>
      <c r="T42" s="158" t="s">
        <v>307</v>
      </c>
    </row>
    <row r="43" spans="1:113" s="56" customFormat="1" ht="21" customHeight="1" x14ac:dyDescent="0.2">
      <c r="B43" s="57"/>
      <c r="C43" s="57"/>
      <c r="K43" s="57"/>
    </row>
    <row r="44" spans="1:113" s="56" customFormat="1" x14ac:dyDescent="0.25">
      <c r="B44" s="54" t="s">
        <v>117</v>
      </c>
      <c r="C44" s="54"/>
      <c r="D44" s="54"/>
      <c r="E44" s="54"/>
      <c r="F44" s="54"/>
      <c r="G44" s="54"/>
      <c r="H44" s="54"/>
      <c r="I44" s="54"/>
      <c r="J44" s="54"/>
      <c r="K44" s="54"/>
      <c r="L44" s="54"/>
      <c r="M44" s="54"/>
      <c r="N44" s="54"/>
      <c r="O44" s="54"/>
      <c r="P44" s="54"/>
      <c r="Q44" s="54"/>
      <c r="R44" s="54"/>
    </row>
    <row r="45" spans="1:113" x14ac:dyDescent="0.25">
      <c r="B45" s="388" t="s">
        <v>452</v>
      </c>
      <c r="C45" s="388"/>
      <c r="D45" s="388"/>
      <c r="E45" s="388"/>
      <c r="F45" s="388"/>
      <c r="G45" s="388"/>
      <c r="H45" s="388"/>
      <c r="I45" s="388"/>
      <c r="J45" s="388"/>
      <c r="K45" s="388"/>
      <c r="L45" s="388"/>
      <c r="M45" s="388"/>
      <c r="N45" s="388"/>
      <c r="O45" s="388"/>
      <c r="P45" s="388"/>
      <c r="Q45" s="388"/>
      <c r="R45" s="388"/>
    </row>
    <row r="46" spans="1:113" x14ac:dyDescent="0.25">
      <c r="B46" s="54"/>
      <c r="C46" s="54"/>
      <c r="D46" s="54"/>
      <c r="E46" s="54"/>
      <c r="F46" s="54"/>
      <c r="G46" s="54"/>
      <c r="H46" s="54"/>
      <c r="I46" s="54"/>
      <c r="J46" s="54"/>
      <c r="K46" s="54"/>
      <c r="L46" s="54"/>
      <c r="M46" s="54"/>
      <c r="N46" s="54"/>
      <c r="O46" s="54"/>
      <c r="P46" s="54"/>
      <c r="Q46" s="54"/>
      <c r="R46" s="54"/>
      <c r="S46" s="54"/>
      <c r="T46" s="54"/>
      <c r="U46" s="54"/>
      <c r="V46" s="54"/>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x14ac:dyDescent="0.25">
      <c r="B47" s="53" t="s">
        <v>415</v>
      </c>
      <c r="C47" s="53"/>
      <c r="D47" s="53"/>
      <c r="E47" s="53"/>
      <c r="F47" s="51"/>
      <c r="G47" s="51"/>
      <c r="H47" s="53"/>
      <c r="I47" s="53"/>
      <c r="J47" s="53"/>
      <c r="K47" s="53"/>
      <c r="L47" s="53"/>
      <c r="M47" s="53"/>
      <c r="N47" s="53"/>
      <c r="O47" s="53"/>
      <c r="P47" s="53"/>
      <c r="Q47" s="53"/>
      <c r="R47" s="53"/>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x14ac:dyDescent="0.25">
      <c r="B48" s="53" t="s">
        <v>116</v>
      </c>
      <c r="C48" s="53"/>
      <c r="D48" s="53"/>
      <c r="E48" s="53"/>
      <c r="F48" s="51"/>
      <c r="G48" s="51"/>
      <c r="H48" s="53"/>
      <c r="I48" s="53"/>
      <c r="J48" s="53"/>
      <c r="K48" s="53"/>
      <c r="L48" s="53"/>
      <c r="M48" s="53"/>
      <c r="N48" s="53"/>
      <c r="O48" s="53"/>
      <c r="P48" s="53"/>
      <c r="Q48" s="53"/>
      <c r="R48" s="53"/>
      <c r="AN48" s="54"/>
      <c r="AO48" s="54"/>
      <c r="AP48" s="54"/>
      <c r="AQ48" s="54"/>
      <c r="AR48" s="54"/>
      <c r="AS48" s="54"/>
      <c r="AT48" s="54"/>
      <c r="AU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2:113" s="51" customFormat="1" x14ac:dyDescent="0.25">
      <c r="B49" s="53" t="s">
        <v>115</v>
      </c>
      <c r="C49" s="53"/>
      <c r="D49" s="53"/>
      <c r="E49" s="53"/>
      <c r="H49" s="53"/>
      <c r="I49" s="53"/>
      <c r="J49" s="53"/>
      <c r="K49" s="53"/>
      <c r="L49" s="53"/>
      <c r="M49" s="53"/>
      <c r="N49" s="53"/>
      <c r="O49" s="53"/>
      <c r="P49" s="53"/>
      <c r="Q49" s="53"/>
      <c r="R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B50" s="53" t="s">
        <v>114</v>
      </c>
      <c r="C50" s="53"/>
      <c r="D50" s="53"/>
      <c r="E50" s="53"/>
      <c r="H50" s="53"/>
      <c r="I50" s="53"/>
      <c r="J50" s="53"/>
      <c r="K50" s="53"/>
      <c r="L50" s="53"/>
      <c r="M50" s="53"/>
      <c r="N50" s="53"/>
      <c r="O50" s="53"/>
      <c r="P50" s="53"/>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B51" s="53" t="s">
        <v>113</v>
      </c>
      <c r="C51" s="53"/>
      <c r="D51" s="53"/>
      <c r="E51" s="53"/>
      <c r="H51" s="53"/>
      <c r="I51" s="53"/>
      <c r="J51" s="53"/>
      <c r="K51" s="53"/>
      <c r="L51" s="53"/>
      <c r="M51" s="53"/>
      <c r="N51" s="53"/>
      <c r="O51" s="53"/>
      <c r="P51" s="53"/>
      <c r="Q51" s="53"/>
      <c r="R51" s="53"/>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row r="52" spans="2:113" s="51" customFormat="1" x14ac:dyDescent="0.25">
      <c r="B52" s="53" t="s">
        <v>112</v>
      </c>
      <c r="C52" s="53"/>
      <c r="D52" s="53"/>
      <c r="E52" s="53"/>
      <c r="H52" s="53"/>
      <c r="I52" s="53"/>
      <c r="J52" s="53"/>
      <c r="K52" s="53"/>
      <c r="L52" s="53"/>
      <c r="M52" s="53"/>
      <c r="N52" s="53"/>
      <c r="O52" s="53"/>
      <c r="P52" s="53"/>
      <c r="Q52" s="53"/>
      <c r="R52" s="53"/>
      <c r="S52" s="53"/>
      <c r="T52" s="53"/>
      <c r="U52" s="53"/>
      <c r="V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51" customFormat="1" x14ac:dyDescent="0.25">
      <c r="B53" s="53" t="s">
        <v>111</v>
      </c>
      <c r="C53" s="53"/>
      <c r="D53" s="53"/>
      <c r="E53" s="53"/>
      <c r="H53" s="53"/>
      <c r="I53" s="53"/>
      <c r="J53" s="53"/>
      <c r="K53" s="53"/>
      <c r="L53" s="53"/>
      <c r="M53" s="53"/>
      <c r="N53" s="53"/>
      <c r="O53" s="53"/>
      <c r="P53" s="53"/>
      <c r="Q53" s="53"/>
      <c r="R53" s="53"/>
      <c r="S53" s="53"/>
      <c r="T53" s="53"/>
      <c r="U53" s="53"/>
      <c r="V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s="51" customFormat="1" x14ac:dyDescent="0.25">
      <c r="B54" s="53" t="s">
        <v>110</v>
      </c>
      <c r="C54" s="53"/>
      <c r="D54" s="53"/>
      <c r="E54" s="53"/>
      <c r="H54" s="53"/>
      <c r="I54" s="53"/>
      <c r="J54" s="53"/>
      <c r="K54" s="53"/>
      <c r="L54" s="53"/>
      <c r="M54" s="53"/>
      <c r="N54" s="53"/>
      <c r="O54" s="53"/>
      <c r="P54" s="53"/>
      <c r="Q54" s="53"/>
      <c r="R54" s="53"/>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row>
    <row r="55" spans="2:113" s="51" customFormat="1" x14ac:dyDescent="0.25">
      <c r="B55" s="53" t="s">
        <v>109</v>
      </c>
      <c r="C55" s="53"/>
      <c r="D55" s="53"/>
      <c r="E55" s="53"/>
      <c r="H55" s="53"/>
      <c r="I55" s="53"/>
      <c r="J55" s="53"/>
      <c r="K55" s="53"/>
      <c r="L55" s="53"/>
      <c r="M55" s="53"/>
      <c r="N55" s="53"/>
      <c r="O55" s="53"/>
      <c r="P55" s="53"/>
      <c r="Q55" s="53"/>
      <c r="R55" s="53"/>
      <c r="S55" s="53"/>
      <c r="T55" s="53"/>
      <c r="U55" s="53"/>
      <c r="V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51" customFormat="1" x14ac:dyDescent="0.25">
      <c r="B56" s="53" t="s">
        <v>108</v>
      </c>
      <c r="C56" s="53"/>
      <c r="D56" s="53"/>
      <c r="E56" s="53"/>
      <c r="H56" s="53"/>
      <c r="I56" s="53"/>
      <c r="J56" s="53"/>
      <c r="K56" s="53"/>
      <c r="L56" s="53"/>
      <c r="M56" s="53"/>
      <c r="N56" s="53"/>
      <c r="O56" s="53"/>
      <c r="P56" s="53"/>
      <c r="Q56" s="53"/>
      <c r="R56" s="53"/>
      <c r="S56" s="53"/>
      <c r="T56" s="53"/>
      <c r="U56" s="53"/>
      <c r="V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c r="CW56" s="52"/>
      <c r="CX56" s="52"/>
      <c r="CY56" s="52"/>
      <c r="CZ56" s="52"/>
      <c r="DA56" s="52"/>
      <c r="DB56" s="52"/>
      <c r="DC56" s="52"/>
      <c r="DD56" s="52"/>
      <c r="DE56" s="52"/>
      <c r="DF56" s="52"/>
      <c r="DG56" s="52"/>
      <c r="DH56" s="52"/>
      <c r="DI56" s="52"/>
    </row>
    <row r="57" spans="2:113" s="51" customFormat="1" x14ac:dyDescent="0.25">
      <c r="Q57" s="53"/>
      <c r="R57" s="53"/>
      <c r="S57" s="53"/>
      <c r="T57" s="53"/>
      <c r="U57" s="53"/>
      <c r="V57" s="53"/>
      <c r="AN57" s="53"/>
      <c r="AO57" s="53"/>
      <c r="AP57" s="53"/>
      <c r="AQ57" s="53"/>
      <c r="AR57" s="53"/>
      <c r="AS57" s="53"/>
      <c r="AT57" s="53"/>
      <c r="AU57" s="53"/>
      <c r="AV57" s="53"/>
      <c r="AW57" s="53"/>
      <c r="AX57" s="53"/>
      <c r="AY57" s="53"/>
      <c r="AZ57" s="53"/>
      <c r="BA57" s="53"/>
      <c r="BB57" s="53"/>
      <c r="BC57" s="53"/>
      <c r="BD57" s="53"/>
      <c r="BE57" s="53"/>
      <c r="BF57" s="53"/>
      <c r="BG57" s="53"/>
      <c r="BH57" s="53"/>
      <c r="BI57" s="53"/>
      <c r="BJ57" s="53"/>
      <c r="BK57" s="52"/>
      <c r="BL57" s="52"/>
      <c r="BM57" s="52"/>
      <c r="BN57" s="52"/>
      <c r="BO57" s="52"/>
      <c r="BP57" s="52"/>
      <c r="BQ57" s="52"/>
      <c r="BR57" s="52"/>
      <c r="BS57" s="52"/>
      <c r="BT57" s="52"/>
      <c r="BU57" s="52"/>
      <c r="BV57" s="52"/>
      <c r="BW57" s="52"/>
      <c r="BX57" s="52"/>
      <c r="BY57" s="52"/>
      <c r="BZ57" s="52"/>
      <c r="CA57" s="52"/>
      <c r="CB57" s="52"/>
      <c r="CC57" s="52"/>
      <c r="CD57" s="52"/>
      <c r="CE57" s="52"/>
      <c r="CF57" s="52"/>
      <c r="CG57" s="52"/>
      <c r="CH57" s="52"/>
      <c r="CI57" s="52"/>
      <c r="CJ57" s="52"/>
      <c r="CK57" s="52"/>
      <c r="CL57" s="52"/>
      <c r="CM57" s="52"/>
      <c r="CN57" s="52"/>
      <c r="CO57" s="52"/>
      <c r="CP57" s="52"/>
      <c r="CQ57" s="52"/>
      <c r="CR57" s="52"/>
      <c r="CS57" s="52"/>
      <c r="CT57" s="52"/>
      <c r="CU57" s="52"/>
      <c r="CV57" s="52"/>
      <c r="CW57" s="52"/>
      <c r="CX57" s="52"/>
      <c r="CY57" s="52"/>
      <c r="CZ57" s="52"/>
      <c r="DA57" s="52"/>
      <c r="DB57" s="52"/>
      <c r="DC57" s="52"/>
      <c r="DD57" s="52"/>
      <c r="DE57" s="52"/>
      <c r="DF57" s="52"/>
      <c r="DG57" s="52"/>
      <c r="DH57" s="52"/>
      <c r="DI57" s="52"/>
    </row>
    <row r="58" spans="2:113" s="51" customFormat="1" x14ac:dyDescent="0.25">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c r="BI58" s="53"/>
      <c r="BJ58" s="53"/>
      <c r="BK58" s="52"/>
      <c r="BL58" s="52"/>
      <c r="BM58" s="52"/>
      <c r="BN58" s="52"/>
      <c r="BO58" s="52"/>
      <c r="BP58" s="52"/>
      <c r="BQ58" s="52"/>
      <c r="BR58" s="52"/>
      <c r="BS58" s="52"/>
      <c r="BT58" s="52"/>
      <c r="BU58" s="52"/>
      <c r="BV58" s="52"/>
      <c r="BW58" s="52"/>
      <c r="BX58" s="52"/>
      <c r="BY58" s="52"/>
      <c r="BZ58" s="52"/>
      <c r="CA58" s="52"/>
      <c r="CB58" s="52"/>
      <c r="CC58" s="52"/>
      <c r="CD58" s="52"/>
      <c r="CE58" s="52"/>
      <c r="CF58" s="52"/>
      <c r="CG58" s="52"/>
      <c r="CH58" s="52"/>
      <c r="CI58" s="52"/>
      <c r="CJ58" s="52"/>
      <c r="CK58" s="52"/>
      <c r="CL58" s="52"/>
      <c r="CM58" s="52"/>
      <c r="CN58" s="52"/>
      <c r="CO58" s="52"/>
      <c r="CP58" s="52"/>
      <c r="CQ58" s="52"/>
      <c r="CR58" s="52"/>
      <c r="CS58" s="52"/>
      <c r="CT58" s="52"/>
      <c r="CU58" s="52"/>
      <c r="CV58" s="52"/>
      <c r="CW58" s="52"/>
      <c r="CX58" s="52"/>
      <c r="CY58" s="52"/>
      <c r="CZ58" s="52"/>
      <c r="DA58" s="52"/>
      <c r="DB58" s="52"/>
      <c r="DC58" s="52"/>
      <c r="DD58" s="52"/>
      <c r="DE58" s="52"/>
      <c r="DF58" s="52"/>
      <c r="DG58" s="52"/>
      <c r="DH58" s="52"/>
      <c r="DI58" s="52"/>
    </row>
  </sheetData>
  <mergeCells count="27">
    <mergeCell ref="B45:R4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2" customFormat="1" x14ac:dyDescent="0.2">
      <c r="A6" s="361"/>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row>
    <row r="7" spans="1:27" s="12" customFormat="1" ht="18.75" x14ac:dyDescent="0.2">
      <c r="A7" s="365" t="s">
        <v>8</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row>
    <row r="8" spans="1:27" s="12" customFormat="1" ht="18.75" customHeight="1" x14ac:dyDescent="0.2">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row>
    <row r="9" spans="1:27" s="12" customFormat="1" ht="18.75" customHeight="1" x14ac:dyDescent="0.2">
      <c r="A9" s="366" t="str">
        <f>'1. паспорт местоположение'!A9:C9</f>
        <v xml:space="preserve"> АО "Россети Тюмень" </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row>
    <row r="10" spans="1:27" s="12" customFormat="1" ht="18.75" customHeight="1" x14ac:dyDescent="0.2">
      <c r="A10" s="362" t="s">
        <v>7</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row>
    <row r="11" spans="1:27" s="12" customFormat="1" ht="18.75" customHeight="1" x14ac:dyDescent="0.2">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row>
    <row r="12" spans="1:27" s="12" customFormat="1" ht="18.75" customHeight="1" x14ac:dyDescent="0.2">
      <c r="A12" s="366" t="str">
        <f>'1. паспорт местоположение'!A12:C12</f>
        <v>F_TP1200.PS.0037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12" customFormat="1" ht="18.75" customHeight="1" x14ac:dyDescent="0.2">
      <c r="A13" s="362" t="s">
        <v>6</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row>
    <row r="14" spans="1:27" s="9" customFormat="1" ht="15.75" customHeight="1" x14ac:dyDescent="0.2">
      <c r="A14" s="398"/>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row>
    <row r="15" spans="1:27" s="3" customFormat="1" ht="15" customHeight="1" x14ac:dyDescent="0.2">
      <c r="A15" s="366" t="str">
        <f>'1. паспорт местоположение'!A15:C15</f>
        <v xml:space="preserve">Реконструкция  ПС 110/35/6 кВ Промысловая (реконструкция ОРУ-110, ОРУ-35, КРУН-6, ТСО, установка ОПУ) </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3" customFormat="1" ht="15" customHeight="1" x14ac:dyDescent="0.2">
      <c r="A16" s="362" t="s">
        <v>5</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row>
    <row r="17" spans="1:27" s="3" customFormat="1" ht="15" customHeight="1" x14ac:dyDescent="0.2">
      <c r="A17" s="397"/>
      <c r="B17" s="397"/>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397"/>
      <c r="AA17" s="397"/>
    </row>
    <row r="18" spans="1:27"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7" ht="25.5" customHeight="1" x14ac:dyDescent="0.25">
      <c r="A19" s="364" t="s">
        <v>419</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58" customFormat="1" ht="21" customHeight="1" x14ac:dyDescent="0.25"/>
    <row r="21" spans="1:27" ht="15.75" customHeight="1" x14ac:dyDescent="0.25">
      <c r="A21" s="394" t="s">
        <v>4</v>
      </c>
      <c r="B21" s="390" t="s">
        <v>426</v>
      </c>
      <c r="C21" s="391"/>
      <c r="D21" s="390" t="s">
        <v>428</v>
      </c>
      <c r="E21" s="391"/>
      <c r="F21" s="375" t="s">
        <v>101</v>
      </c>
      <c r="G21" s="377"/>
      <c r="H21" s="377"/>
      <c r="I21" s="376"/>
      <c r="J21" s="394" t="s">
        <v>429</v>
      </c>
      <c r="K21" s="390" t="s">
        <v>430</v>
      </c>
      <c r="L21" s="391"/>
      <c r="M21" s="390" t="s">
        <v>431</v>
      </c>
      <c r="N21" s="391"/>
      <c r="O21" s="390" t="s">
        <v>418</v>
      </c>
      <c r="P21" s="391"/>
      <c r="Q21" s="390" t="s">
        <v>134</v>
      </c>
      <c r="R21" s="391"/>
      <c r="S21" s="394" t="s">
        <v>133</v>
      </c>
      <c r="T21" s="394" t="s">
        <v>432</v>
      </c>
      <c r="U21" s="394" t="s">
        <v>427</v>
      </c>
      <c r="V21" s="390" t="s">
        <v>132</v>
      </c>
      <c r="W21" s="391"/>
      <c r="X21" s="375" t="s">
        <v>124</v>
      </c>
      <c r="Y21" s="377"/>
      <c r="Z21" s="375" t="s">
        <v>123</v>
      </c>
      <c r="AA21" s="377"/>
    </row>
    <row r="22" spans="1:27" ht="216" customHeight="1" x14ac:dyDescent="0.25">
      <c r="A22" s="399"/>
      <c r="B22" s="392"/>
      <c r="C22" s="393"/>
      <c r="D22" s="392"/>
      <c r="E22" s="393"/>
      <c r="F22" s="375" t="s">
        <v>131</v>
      </c>
      <c r="G22" s="376"/>
      <c r="H22" s="375" t="s">
        <v>130</v>
      </c>
      <c r="I22" s="376"/>
      <c r="J22" s="395"/>
      <c r="K22" s="392"/>
      <c r="L22" s="393"/>
      <c r="M22" s="392"/>
      <c r="N22" s="393"/>
      <c r="O22" s="392"/>
      <c r="P22" s="393"/>
      <c r="Q22" s="392"/>
      <c r="R22" s="393"/>
      <c r="S22" s="395"/>
      <c r="T22" s="395"/>
      <c r="U22" s="395"/>
      <c r="V22" s="392"/>
      <c r="W22" s="393"/>
      <c r="X22" s="89" t="s">
        <v>122</v>
      </c>
      <c r="Y22" s="89" t="s">
        <v>416</v>
      </c>
      <c r="Z22" s="89" t="s">
        <v>121</v>
      </c>
      <c r="AA22" s="89" t="s">
        <v>120</v>
      </c>
    </row>
    <row r="23" spans="1:27" ht="60" customHeight="1" x14ac:dyDescent="0.25">
      <c r="A23" s="395"/>
      <c r="B23" s="146" t="s">
        <v>118</v>
      </c>
      <c r="C23" s="146"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1" t="str">
        <f>'1. паспорт местоположение'!A5:C5</f>
        <v>Год раскрытия информации: 2023 год</v>
      </c>
      <c r="B5" s="361"/>
      <c r="C5" s="361"/>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65" t="s">
        <v>8</v>
      </c>
      <c r="B7" s="365"/>
      <c r="C7" s="365"/>
      <c r="D7" s="13"/>
      <c r="E7" s="13"/>
      <c r="F7" s="13"/>
      <c r="G7" s="13"/>
      <c r="H7" s="13"/>
      <c r="I7" s="13"/>
      <c r="J7" s="13"/>
      <c r="K7" s="13"/>
      <c r="L7" s="13"/>
      <c r="M7" s="13"/>
      <c r="N7" s="13"/>
      <c r="O7" s="13"/>
      <c r="P7" s="13"/>
      <c r="Q7" s="13"/>
      <c r="R7" s="13"/>
      <c r="S7" s="13"/>
      <c r="T7" s="13"/>
      <c r="U7" s="13"/>
    </row>
    <row r="8" spans="1:29" s="12" customFormat="1" ht="18.75" x14ac:dyDescent="0.2">
      <c r="A8" s="365"/>
      <c r="B8" s="365"/>
      <c r="C8" s="365"/>
      <c r="D8" s="14"/>
      <c r="E8" s="14"/>
      <c r="F8" s="14"/>
      <c r="G8" s="14"/>
      <c r="H8" s="13"/>
      <c r="I8" s="13"/>
      <c r="J8" s="13"/>
      <c r="K8" s="13"/>
      <c r="L8" s="13"/>
      <c r="M8" s="13"/>
      <c r="N8" s="13"/>
      <c r="O8" s="13"/>
      <c r="P8" s="13"/>
      <c r="Q8" s="13"/>
      <c r="R8" s="13"/>
      <c r="S8" s="13"/>
      <c r="T8" s="13"/>
      <c r="U8" s="13"/>
    </row>
    <row r="9" spans="1:29" s="12" customFormat="1" ht="18.75" x14ac:dyDescent="0.2">
      <c r="A9" s="366" t="str">
        <f>'1. паспорт местоположение'!A9:C9</f>
        <v xml:space="preserve"> АО "Россети Тюмень" </v>
      </c>
      <c r="B9" s="366"/>
      <c r="C9" s="366"/>
      <c r="D9" s="8"/>
      <c r="E9" s="8"/>
      <c r="F9" s="8"/>
      <c r="G9" s="8"/>
      <c r="H9" s="13"/>
      <c r="I9" s="13"/>
      <c r="J9" s="13"/>
      <c r="K9" s="13"/>
      <c r="L9" s="13"/>
      <c r="M9" s="13"/>
      <c r="N9" s="13"/>
      <c r="O9" s="13"/>
      <c r="P9" s="13"/>
      <c r="Q9" s="13"/>
      <c r="R9" s="13"/>
      <c r="S9" s="13"/>
      <c r="T9" s="13"/>
      <c r="U9" s="13"/>
    </row>
    <row r="10" spans="1:29" s="12" customFormat="1" ht="18.75" x14ac:dyDescent="0.2">
      <c r="A10" s="362" t="s">
        <v>7</v>
      </c>
      <c r="B10" s="362"/>
      <c r="C10" s="362"/>
      <c r="D10" s="6"/>
      <c r="E10" s="6"/>
      <c r="F10" s="6"/>
      <c r="G10" s="6"/>
      <c r="H10" s="13"/>
      <c r="I10" s="13"/>
      <c r="J10" s="13"/>
      <c r="K10" s="13"/>
      <c r="L10" s="13"/>
      <c r="M10" s="13"/>
      <c r="N10" s="13"/>
      <c r="O10" s="13"/>
      <c r="P10" s="13"/>
      <c r="Q10" s="13"/>
      <c r="R10" s="13"/>
      <c r="S10" s="13"/>
      <c r="T10" s="13"/>
      <c r="U10" s="13"/>
    </row>
    <row r="11" spans="1:29" s="12" customFormat="1" ht="18.75" x14ac:dyDescent="0.2">
      <c r="A11" s="365"/>
      <c r="B11" s="365"/>
      <c r="C11" s="365"/>
      <c r="D11" s="14"/>
      <c r="E11" s="14"/>
      <c r="F11" s="14"/>
      <c r="G11" s="14"/>
      <c r="H11" s="13"/>
      <c r="I11" s="13"/>
      <c r="J11" s="13"/>
      <c r="K11" s="13"/>
      <c r="L11" s="13"/>
      <c r="M11" s="13"/>
      <c r="N11" s="13"/>
      <c r="O11" s="13"/>
      <c r="P11" s="13"/>
      <c r="Q11" s="13"/>
      <c r="R11" s="13"/>
      <c r="S11" s="13"/>
      <c r="T11" s="13"/>
      <c r="U11" s="13"/>
    </row>
    <row r="12" spans="1:29" s="12" customFormat="1" ht="18.75" x14ac:dyDescent="0.2">
      <c r="A12" s="366" t="str">
        <f>'1. паспорт местоположение'!A12:C12</f>
        <v>F_TP1200.PS.0037</v>
      </c>
      <c r="B12" s="366"/>
      <c r="C12" s="366"/>
      <c r="D12" s="8"/>
      <c r="E12" s="8"/>
      <c r="F12" s="8"/>
      <c r="G12" s="8"/>
      <c r="H12" s="13"/>
      <c r="I12" s="13"/>
      <c r="J12" s="13"/>
      <c r="K12" s="13"/>
      <c r="L12" s="13"/>
      <c r="M12" s="13"/>
      <c r="N12" s="13"/>
      <c r="O12" s="13"/>
      <c r="P12" s="13"/>
      <c r="Q12" s="13"/>
      <c r="R12" s="13"/>
      <c r="S12" s="13"/>
      <c r="T12" s="13"/>
      <c r="U12" s="13"/>
    </row>
    <row r="13" spans="1:29" s="12" customFormat="1" ht="18.75" x14ac:dyDescent="0.2">
      <c r="A13" s="362" t="s">
        <v>6</v>
      </c>
      <c r="B13" s="362"/>
      <c r="C13" s="3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0"/>
      <c r="B14" s="370"/>
      <c r="C14" s="370"/>
      <c r="D14" s="10"/>
      <c r="E14" s="10"/>
      <c r="F14" s="10"/>
      <c r="G14" s="10"/>
      <c r="H14" s="10"/>
      <c r="I14" s="10"/>
      <c r="J14" s="10"/>
      <c r="K14" s="10"/>
      <c r="L14" s="10"/>
      <c r="M14" s="10"/>
      <c r="N14" s="10"/>
      <c r="O14" s="10"/>
      <c r="P14" s="10"/>
      <c r="Q14" s="10"/>
      <c r="R14" s="10"/>
      <c r="S14" s="10"/>
      <c r="T14" s="10"/>
      <c r="U14" s="10"/>
    </row>
    <row r="15" spans="1:29" s="3" customFormat="1" ht="15.75" x14ac:dyDescent="0.2">
      <c r="A15" s="366" t="str">
        <f>'1. паспорт местоположение'!A15:C15</f>
        <v xml:space="preserve">Реконструкция  ПС 110/35/6 кВ Промысловая (реконструкция ОРУ-110, ОРУ-35, КРУН-6, ТСО, установка ОПУ) </v>
      </c>
      <c r="B15" s="366"/>
      <c r="C15" s="366"/>
      <c r="D15" s="8"/>
      <c r="E15" s="8"/>
      <c r="F15" s="8"/>
      <c r="G15" s="8"/>
      <c r="H15" s="8"/>
      <c r="I15" s="8"/>
      <c r="J15" s="8"/>
      <c r="K15" s="8"/>
      <c r="L15" s="8"/>
      <c r="M15" s="8"/>
      <c r="N15" s="8"/>
      <c r="O15" s="8"/>
      <c r="P15" s="8"/>
      <c r="Q15" s="8"/>
      <c r="R15" s="8"/>
      <c r="S15" s="8"/>
      <c r="T15" s="8"/>
      <c r="U15" s="8"/>
    </row>
    <row r="16" spans="1:29" s="3" customFormat="1" ht="15" customHeight="1" x14ac:dyDescent="0.2">
      <c r="A16" s="362" t="s">
        <v>5</v>
      </c>
      <c r="B16" s="362"/>
      <c r="C16" s="362"/>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63" t="s">
        <v>411</v>
      </c>
      <c r="B18" s="363"/>
      <c r="C18" s="3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64</v>
      </c>
      <c r="B22" s="30" t="s">
        <v>424</v>
      </c>
      <c r="C22" s="64" t="s">
        <v>494</v>
      </c>
      <c r="D22" s="29"/>
      <c r="E22" s="29"/>
      <c r="F22" s="28"/>
      <c r="G22" s="28"/>
      <c r="H22" s="28"/>
      <c r="I22" s="28"/>
      <c r="J22" s="28"/>
      <c r="K22" s="28"/>
      <c r="L22" s="28"/>
      <c r="M22" s="28"/>
      <c r="N22" s="28"/>
      <c r="O22" s="28"/>
      <c r="P22" s="28"/>
      <c r="Q22" s="27"/>
      <c r="R22" s="27"/>
      <c r="S22" s="27"/>
      <c r="T22" s="27"/>
      <c r="U22" s="27"/>
    </row>
    <row r="23" spans="1:21" ht="231" customHeight="1" x14ac:dyDescent="0.25">
      <c r="A23" s="24" t="s">
        <v>62</v>
      </c>
      <c r="B23" s="26" t="s">
        <v>59</v>
      </c>
      <c r="C23" s="36" t="s">
        <v>495</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444</v>
      </c>
      <c r="C24" s="36"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445</v>
      </c>
      <c r="C25" s="166"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36" t="s">
        <v>497</v>
      </c>
      <c r="D26" s="23"/>
      <c r="E26" s="23"/>
      <c r="F26" s="23"/>
      <c r="G26" s="23"/>
      <c r="H26" s="23"/>
      <c r="I26" s="23"/>
      <c r="J26" s="23"/>
      <c r="K26" s="23"/>
      <c r="L26" s="23"/>
      <c r="M26" s="23"/>
      <c r="N26" s="23"/>
      <c r="O26" s="23"/>
      <c r="P26" s="23"/>
      <c r="Q26" s="23"/>
      <c r="R26" s="23"/>
      <c r="S26" s="23"/>
      <c r="T26" s="23"/>
      <c r="U26" s="23"/>
    </row>
    <row r="27" spans="1:21" ht="348.75" customHeight="1" x14ac:dyDescent="0.25">
      <c r="A27" s="24" t="s">
        <v>57</v>
      </c>
      <c r="B27" s="26" t="s">
        <v>425</v>
      </c>
      <c r="C27" s="36"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6"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55" zoomScaleNormal="80" zoomScaleSheetLayoutView="55" workbookViewId="0">
      <selection activeCell="D45" sqref="D4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5" t="s">
        <v>8</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143"/>
      <c r="AB6" s="143"/>
    </row>
    <row r="7" spans="1:28" ht="18.75" x14ac:dyDescent="0.25">
      <c r="A7" s="365"/>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143"/>
      <c r="AB7" s="143"/>
    </row>
    <row r="8" spans="1:28" ht="15.75"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44"/>
      <c r="AB8" s="144"/>
    </row>
    <row r="9" spans="1:28" ht="15.75" x14ac:dyDescent="0.25">
      <c r="A9" s="362" t="s">
        <v>7</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5"/>
      <c r="AB9" s="145"/>
    </row>
    <row r="10" spans="1:28" ht="18.75" x14ac:dyDescent="0.25">
      <c r="A10" s="365"/>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143"/>
      <c r="AB10" s="143"/>
    </row>
    <row r="11" spans="1:28" ht="15.75" x14ac:dyDescent="0.25">
      <c r="A11" s="366" t="str">
        <f>'1. паспорт местоположение'!A12:C12</f>
        <v>F_TP1200.PS.0037</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44"/>
      <c r="AB11" s="144"/>
    </row>
    <row r="12" spans="1:28" ht="15.75"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5"/>
      <c r="AB12" s="145"/>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1"/>
      <c r="AB13" s="11"/>
    </row>
    <row r="14" spans="1:28" ht="15.75" x14ac:dyDescent="0.25">
      <c r="A14" s="366" t="str">
        <f>'1. паспорт местоположение'!A15:C15</f>
        <v xml:space="preserve">Реконструкция  ПС 110/35/6 кВ Промысловая (реконструкция ОРУ-110, ОРУ-35, КРУН-6, ТСО, установка ОПУ) </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44"/>
      <c r="AB14" s="144"/>
    </row>
    <row r="15" spans="1:28" ht="15.75" x14ac:dyDescent="0.25">
      <c r="A15" s="362" t="s">
        <v>5</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5"/>
      <c r="AB15" s="145"/>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52"/>
      <c r="AB16" s="152"/>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52"/>
      <c r="AB17" s="152"/>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52"/>
      <c r="AB18" s="152"/>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52"/>
      <c r="AB19" s="152"/>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53"/>
      <c r="AB20" s="153"/>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53"/>
      <c r="AB21" s="153"/>
    </row>
    <row r="22" spans="1:28" x14ac:dyDescent="0.25">
      <c r="A22" s="402" t="s">
        <v>443</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54"/>
      <c r="AB22" s="154"/>
    </row>
    <row r="23" spans="1:28" ht="32.25" customHeight="1" x14ac:dyDescent="0.25">
      <c r="A23" s="404" t="s">
        <v>304</v>
      </c>
      <c r="B23" s="405"/>
      <c r="C23" s="405"/>
      <c r="D23" s="405"/>
      <c r="E23" s="405"/>
      <c r="F23" s="405"/>
      <c r="G23" s="405"/>
      <c r="H23" s="405"/>
      <c r="I23" s="405"/>
      <c r="J23" s="405"/>
      <c r="K23" s="405"/>
      <c r="L23" s="406"/>
      <c r="M23" s="403" t="s">
        <v>305</v>
      </c>
      <c r="N23" s="403"/>
      <c r="O23" s="403"/>
      <c r="P23" s="403"/>
      <c r="Q23" s="403"/>
      <c r="R23" s="403"/>
      <c r="S23" s="403"/>
      <c r="T23" s="403"/>
      <c r="U23" s="403"/>
      <c r="V23" s="403"/>
      <c r="W23" s="403"/>
      <c r="X23" s="403"/>
      <c r="Y23" s="403"/>
      <c r="Z23" s="403"/>
    </row>
    <row r="24" spans="1:28" ht="151.5" customHeight="1" x14ac:dyDescent="0.25">
      <c r="A24" s="298" t="s">
        <v>238</v>
      </c>
      <c r="B24" s="87" t="s">
        <v>245</v>
      </c>
      <c r="C24" s="298" t="s">
        <v>298</v>
      </c>
      <c r="D24" s="298" t="s">
        <v>239</v>
      </c>
      <c r="E24" s="298" t="s">
        <v>299</v>
      </c>
      <c r="F24" s="298" t="s">
        <v>301</v>
      </c>
      <c r="G24" s="298" t="s">
        <v>300</v>
      </c>
      <c r="H24" s="298" t="s">
        <v>240</v>
      </c>
      <c r="I24" s="298" t="s">
        <v>302</v>
      </c>
      <c r="J24" s="298" t="s">
        <v>246</v>
      </c>
      <c r="K24" s="87" t="s">
        <v>244</v>
      </c>
      <c r="L24" s="87" t="s">
        <v>241</v>
      </c>
      <c r="M24" s="88" t="s">
        <v>253</v>
      </c>
      <c r="N24" s="87" t="s">
        <v>454</v>
      </c>
      <c r="O24" s="298" t="s">
        <v>251</v>
      </c>
      <c r="P24" s="298" t="s">
        <v>252</v>
      </c>
      <c r="Q24" s="298" t="s">
        <v>250</v>
      </c>
      <c r="R24" s="298" t="s">
        <v>240</v>
      </c>
      <c r="S24" s="298" t="s">
        <v>249</v>
      </c>
      <c r="T24" s="298" t="s">
        <v>248</v>
      </c>
      <c r="U24" s="298" t="s">
        <v>297</v>
      </c>
      <c r="V24" s="298" t="s">
        <v>250</v>
      </c>
      <c r="W24" s="101" t="s">
        <v>243</v>
      </c>
      <c r="X24" s="101" t="s">
        <v>255</v>
      </c>
      <c r="Y24" s="101" t="s">
        <v>256</v>
      </c>
      <c r="Z24" s="103" t="s">
        <v>254</v>
      </c>
    </row>
    <row r="25" spans="1:28" ht="16.5" customHeight="1" x14ac:dyDescent="0.25">
      <c r="A25" s="298">
        <v>1</v>
      </c>
      <c r="B25" s="87">
        <v>2</v>
      </c>
      <c r="C25" s="298">
        <v>3</v>
      </c>
      <c r="D25" s="87">
        <v>4</v>
      </c>
      <c r="E25" s="298">
        <v>5</v>
      </c>
      <c r="F25" s="87">
        <v>6</v>
      </c>
      <c r="G25" s="298">
        <v>7</v>
      </c>
      <c r="H25" s="87">
        <v>8</v>
      </c>
      <c r="I25" s="298">
        <v>9</v>
      </c>
      <c r="J25" s="87">
        <v>10</v>
      </c>
      <c r="K25" s="298">
        <v>11</v>
      </c>
      <c r="L25" s="87">
        <v>12</v>
      </c>
      <c r="M25" s="298">
        <v>13</v>
      </c>
      <c r="N25" s="87">
        <v>14</v>
      </c>
      <c r="O25" s="298">
        <v>15</v>
      </c>
      <c r="P25" s="87">
        <v>16</v>
      </c>
      <c r="Q25" s="298">
        <v>17</v>
      </c>
      <c r="R25" s="87">
        <v>18</v>
      </c>
      <c r="S25" s="298">
        <v>19</v>
      </c>
      <c r="T25" s="87">
        <v>20</v>
      </c>
      <c r="U25" s="298">
        <v>21</v>
      </c>
      <c r="V25" s="87">
        <v>22</v>
      </c>
      <c r="W25" s="298">
        <v>23</v>
      </c>
      <c r="X25" s="87">
        <v>24</v>
      </c>
      <c r="Y25" s="298">
        <v>25</v>
      </c>
      <c r="Z25" s="87">
        <v>26</v>
      </c>
    </row>
    <row r="26" spans="1:28" ht="60" x14ac:dyDescent="0.25">
      <c r="A26" s="299"/>
      <c r="B26" s="300"/>
      <c r="C26" s="299">
        <f>(C27+C29+C31)/3</f>
        <v>0</v>
      </c>
      <c r="D26" s="299">
        <f t="shared" ref="D26" si="0">(D27+D29+D31)/3</f>
        <v>0</v>
      </c>
      <c r="E26" s="299">
        <f>(E27+E29+E31)/3</f>
        <v>0</v>
      </c>
      <c r="F26" s="300">
        <f>C26*D26</f>
        <v>0</v>
      </c>
      <c r="G26" s="299">
        <f>C26*E26</f>
        <v>0</v>
      </c>
      <c r="H26" s="300">
        <v>226773</v>
      </c>
      <c r="I26" s="301">
        <f>F26/H26</f>
        <v>0</v>
      </c>
      <c r="J26" s="301">
        <f>D26/H26</f>
        <v>0</v>
      </c>
      <c r="K26" s="299"/>
      <c r="L26" s="300"/>
      <c r="M26" s="302">
        <v>2025</v>
      </c>
      <c r="N26" s="301">
        <v>0</v>
      </c>
      <c r="O26" s="301">
        <v>0</v>
      </c>
      <c r="P26" s="301">
        <v>0</v>
      </c>
      <c r="Q26" s="301">
        <v>0</v>
      </c>
      <c r="R26" s="301">
        <v>226773</v>
      </c>
      <c r="S26" s="301">
        <v>0</v>
      </c>
      <c r="T26" s="301">
        <v>0</v>
      </c>
      <c r="U26" s="301">
        <v>0</v>
      </c>
      <c r="V26" s="301">
        <v>0</v>
      </c>
      <c r="W26" s="301">
        <f>S26-I26</f>
        <v>0</v>
      </c>
      <c r="X26" s="301">
        <f>T26-J26</f>
        <v>0</v>
      </c>
      <c r="Y26" s="301"/>
      <c r="Z26" s="303" t="s">
        <v>614</v>
      </c>
    </row>
    <row r="27" spans="1:28" ht="30" x14ac:dyDescent="0.25">
      <c r="A27" s="81" t="s">
        <v>615</v>
      </c>
      <c r="B27" s="86"/>
      <c r="C27" s="83">
        <f>SUM(C28:C28)</f>
        <v>0</v>
      </c>
      <c r="D27" s="83">
        <f t="shared" ref="D27:E27" si="1">SUM(D28:D28)</f>
        <v>0</v>
      </c>
      <c r="E27" s="83">
        <f t="shared" si="1"/>
        <v>0</v>
      </c>
      <c r="F27" s="83">
        <f>SUM(F28:F28)</f>
        <v>0</v>
      </c>
      <c r="G27" s="83"/>
      <c r="H27" s="83"/>
      <c r="I27" s="83"/>
      <c r="J27" s="83"/>
      <c r="K27" s="80"/>
      <c r="L27" s="84"/>
      <c r="M27" s="85"/>
      <c r="N27" s="83"/>
      <c r="O27" s="83"/>
      <c r="P27" s="83"/>
      <c r="Q27" s="83"/>
      <c r="R27" s="83"/>
      <c r="S27" s="83"/>
      <c r="T27" s="83"/>
      <c r="U27" s="83"/>
      <c r="V27" s="83"/>
      <c r="W27" s="84"/>
      <c r="X27" s="84"/>
      <c r="Y27" s="83"/>
      <c r="Z27" s="82"/>
    </row>
    <row r="28" spans="1:28" x14ac:dyDescent="0.25">
      <c r="A28" s="80" t="s">
        <v>616</v>
      </c>
      <c r="B28" s="81" t="s">
        <v>617</v>
      </c>
      <c r="C28" s="83">
        <v>0</v>
      </c>
      <c r="D28" s="83">
        <v>0</v>
      </c>
      <c r="E28" s="83">
        <v>0</v>
      </c>
      <c r="F28" s="83">
        <f>C28*D28</f>
        <v>0</v>
      </c>
      <c r="G28" s="83"/>
      <c r="H28" s="83"/>
      <c r="I28" s="83"/>
      <c r="J28" s="83"/>
      <c r="K28" s="304"/>
      <c r="L28" s="305"/>
      <c r="M28" s="84"/>
      <c r="N28" s="80"/>
      <c r="O28" s="80"/>
      <c r="P28" s="80"/>
      <c r="Q28" s="80"/>
      <c r="R28" s="80"/>
      <c r="S28" s="80"/>
      <c r="T28" s="80"/>
      <c r="U28" s="80"/>
      <c r="V28" s="80"/>
      <c r="W28" s="80"/>
      <c r="X28" s="80"/>
      <c r="Y28" s="80"/>
      <c r="Z28" s="80"/>
    </row>
    <row r="29" spans="1:28" ht="30" x14ac:dyDescent="0.25">
      <c r="A29" s="86" t="s">
        <v>618</v>
      </c>
      <c r="B29" s="86"/>
      <c r="C29" s="83">
        <f>SUM(C30:C30)</f>
        <v>0</v>
      </c>
      <c r="D29" s="83">
        <f t="shared" ref="D29:F29" si="2">SUM(D30:D30)</f>
        <v>0</v>
      </c>
      <c r="E29" s="83">
        <f t="shared" si="2"/>
        <v>0</v>
      </c>
      <c r="F29" s="83">
        <f t="shared" si="2"/>
        <v>0</v>
      </c>
      <c r="G29" s="83"/>
      <c r="H29" s="83"/>
      <c r="I29" s="83"/>
      <c r="J29" s="83"/>
      <c r="K29" s="305"/>
      <c r="L29" s="305"/>
      <c r="M29" s="80"/>
      <c r="N29" s="80"/>
      <c r="O29" s="80"/>
      <c r="P29" s="80"/>
      <c r="Q29" s="80"/>
      <c r="R29" s="80"/>
      <c r="S29" s="80"/>
      <c r="T29" s="80"/>
      <c r="U29" s="80"/>
      <c r="V29" s="80"/>
      <c r="W29" s="80"/>
      <c r="X29" s="80"/>
      <c r="Y29" s="80"/>
      <c r="Z29" s="80"/>
    </row>
    <row r="30" spans="1:28" x14ac:dyDescent="0.25">
      <c r="A30" s="80" t="s">
        <v>619</v>
      </c>
      <c r="B30" s="81" t="s">
        <v>617</v>
      </c>
      <c r="C30" s="83">
        <v>0</v>
      </c>
      <c r="D30" s="83">
        <v>0</v>
      </c>
      <c r="E30" s="83">
        <v>0</v>
      </c>
      <c r="F30" s="83">
        <f>C30*D30</f>
        <v>0</v>
      </c>
      <c r="G30" s="83"/>
      <c r="H30" s="83"/>
      <c r="I30" s="83"/>
      <c r="J30" s="83"/>
      <c r="K30" s="305"/>
      <c r="L30" s="305"/>
      <c r="M30" s="80"/>
      <c r="N30" s="80"/>
      <c r="O30" s="80"/>
      <c r="P30" s="80"/>
      <c r="Q30" s="80"/>
      <c r="R30" s="80"/>
      <c r="S30" s="80"/>
      <c r="T30" s="80"/>
      <c r="U30" s="80"/>
      <c r="V30" s="80"/>
      <c r="W30" s="80"/>
      <c r="X30" s="80"/>
      <c r="Y30" s="80"/>
      <c r="Z30" s="80"/>
    </row>
    <row r="31" spans="1:28" ht="30" x14ac:dyDescent="0.25">
      <c r="A31" s="86" t="s">
        <v>620</v>
      </c>
      <c r="B31" s="86"/>
      <c r="C31" s="83">
        <f>SUM(C32:C32)</f>
        <v>0</v>
      </c>
      <c r="D31" s="83">
        <f t="shared" ref="D31:E31" si="3">SUM(D32:D32)</f>
        <v>0</v>
      </c>
      <c r="E31" s="83">
        <f t="shared" si="3"/>
        <v>0</v>
      </c>
      <c r="F31" s="83">
        <f>SUM(F32:F32)</f>
        <v>0</v>
      </c>
      <c r="G31" s="83"/>
      <c r="H31" s="83"/>
      <c r="I31" s="83"/>
      <c r="J31" s="83"/>
      <c r="K31" s="80"/>
      <c r="L31" s="80"/>
      <c r="M31" s="80"/>
      <c r="N31" s="80"/>
      <c r="O31" s="80"/>
      <c r="P31" s="80"/>
      <c r="Q31" s="80"/>
      <c r="R31" s="80"/>
      <c r="S31" s="80"/>
      <c r="T31" s="80"/>
      <c r="U31" s="80"/>
      <c r="V31" s="80"/>
      <c r="W31" s="80"/>
      <c r="X31" s="80"/>
      <c r="Y31" s="80"/>
      <c r="Z31" s="80"/>
    </row>
    <row r="32" spans="1:28" x14ac:dyDescent="0.25">
      <c r="A32" s="80" t="s">
        <v>621</v>
      </c>
      <c r="B32" s="81" t="s">
        <v>617</v>
      </c>
      <c r="C32" s="83">
        <v>0</v>
      </c>
      <c r="D32" s="83">
        <v>0</v>
      </c>
      <c r="E32" s="83">
        <v>0</v>
      </c>
      <c r="F32" s="83">
        <v>0</v>
      </c>
      <c r="G32" s="83"/>
      <c r="H32" s="83"/>
      <c r="I32" s="83"/>
      <c r="J32" s="83"/>
      <c r="K32" s="305"/>
      <c r="L32" s="305"/>
      <c r="M32" s="80"/>
      <c r="N32" s="80"/>
      <c r="O32" s="80"/>
      <c r="P32" s="80"/>
      <c r="Q32" s="80"/>
      <c r="R32" s="80"/>
      <c r="S32" s="80"/>
      <c r="T32" s="80"/>
      <c r="U32" s="80"/>
      <c r="V32" s="80"/>
      <c r="W32" s="80"/>
      <c r="X32" s="80"/>
      <c r="Y32" s="80"/>
      <c r="Z32" s="80"/>
    </row>
    <row r="36" spans="1:1" x14ac:dyDescent="0.25">
      <c r="A36"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407" t="str">
        <f>'1. паспорт местоположение'!A5:C5</f>
        <v>Год раскрытия информации: 2023 год</v>
      </c>
      <c r="B5" s="407"/>
      <c r="C5" s="407"/>
      <c r="D5" s="407"/>
      <c r="E5" s="407"/>
      <c r="F5" s="407"/>
      <c r="G5" s="407"/>
      <c r="H5" s="407"/>
      <c r="I5" s="407"/>
      <c r="J5" s="407"/>
      <c r="K5" s="407"/>
      <c r="L5" s="407"/>
      <c r="M5" s="407"/>
      <c r="N5" s="407"/>
      <c r="O5" s="40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65" t="s">
        <v>8</v>
      </c>
      <c r="B7" s="365"/>
      <c r="C7" s="365"/>
      <c r="D7" s="365"/>
      <c r="E7" s="365"/>
      <c r="F7" s="365"/>
      <c r="G7" s="365"/>
      <c r="H7" s="365"/>
      <c r="I7" s="365"/>
      <c r="J7" s="365"/>
      <c r="K7" s="365"/>
      <c r="L7" s="365"/>
      <c r="M7" s="365"/>
      <c r="N7" s="365"/>
      <c r="O7" s="365"/>
      <c r="P7" s="13"/>
      <c r="Q7" s="13"/>
      <c r="R7" s="13"/>
      <c r="S7" s="13"/>
      <c r="T7" s="13"/>
      <c r="U7" s="13"/>
      <c r="V7" s="13"/>
      <c r="W7" s="13"/>
      <c r="X7" s="13"/>
      <c r="Y7" s="13"/>
      <c r="Z7" s="13"/>
    </row>
    <row r="8" spans="1:28" s="12" customFormat="1" ht="18.75" x14ac:dyDescent="0.2">
      <c r="A8" s="365"/>
      <c r="B8" s="365"/>
      <c r="C8" s="365"/>
      <c r="D8" s="365"/>
      <c r="E8" s="365"/>
      <c r="F8" s="365"/>
      <c r="G8" s="365"/>
      <c r="H8" s="365"/>
      <c r="I8" s="365"/>
      <c r="J8" s="365"/>
      <c r="K8" s="365"/>
      <c r="L8" s="365"/>
      <c r="M8" s="365"/>
      <c r="N8" s="365"/>
      <c r="O8" s="365"/>
      <c r="P8" s="13"/>
      <c r="Q8" s="13"/>
      <c r="R8" s="13"/>
      <c r="S8" s="13"/>
      <c r="T8" s="13"/>
      <c r="U8" s="13"/>
      <c r="V8" s="13"/>
      <c r="W8" s="13"/>
      <c r="X8" s="13"/>
      <c r="Y8" s="13"/>
      <c r="Z8" s="13"/>
    </row>
    <row r="9" spans="1:28" s="12" customFormat="1" ht="18.75" x14ac:dyDescent="0.2">
      <c r="A9" s="364" t="str">
        <f>'1. паспорт местоположение'!A9:C9</f>
        <v xml:space="preserve"> АО "Россети Тюмень" </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62" t="s">
        <v>7</v>
      </c>
      <c r="B10" s="362"/>
      <c r="C10" s="362"/>
      <c r="D10" s="362"/>
      <c r="E10" s="362"/>
      <c r="F10" s="362"/>
      <c r="G10" s="362"/>
      <c r="H10" s="362"/>
      <c r="I10" s="362"/>
      <c r="J10" s="362"/>
      <c r="K10" s="362"/>
      <c r="L10" s="362"/>
      <c r="M10" s="362"/>
      <c r="N10" s="362"/>
      <c r="O10" s="362"/>
      <c r="P10" s="13"/>
      <c r="Q10" s="13"/>
      <c r="R10" s="13"/>
      <c r="S10" s="13"/>
      <c r="T10" s="13"/>
      <c r="U10" s="13"/>
      <c r="V10" s="13"/>
      <c r="W10" s="13"/>
      <c r="X10" s="13"/>
      <c r="Y10" s="13"/>
      <c r="Z10" s="13"/>
    </row>
    <row r="11" spans="1:28" s="12" customFormat="1" ht="18.75" x14ac:dyDescent="0.2">
      <c r="A11" s="365"/>
      <c r="B11" s="365"/>
      <c r="C11" s="365"/>
      <c r="D11" s="365"/>
      <c r="E11" s="365"/>
      <c r="F11" s="365"/>
      <c r="G11" s="365"/>
      <c r="H11" s="365"/>
      <c r="I11" s="365"/>
      <c r="J11" s="365"/>
      <c r="K11" s="365"/>
      <c r="L11" s="365"/>
      <c r="M11" s="365"/>
      <c r="N11" s="365"/>
      <c r="O11" s="365"/>
      <c r="P11" s="13"/>
      <c r="Q11" s="13"/>
      <c r="R11" s="13"/>
      <c r="S11" s="13"/>
      <c r="T11" s="13"/>
      <c r="U11" s="13"/>
      <c r="V11" s="13"/>
      <c r="W11" s="13"/>
      <c r="X11" s="13"/>
      <c r="Y11" s="13"/>
      <c r="Z11" s="13"/>
    </row>
    <row r="12" spans="1:28" s="12" customFormat="1" ht="18.75" x14ac:dyDescent="0.2">
      <c r="A12" s="364" t="str">
        <f>'1. паспорт местоположение'!A12:C12</f>
        <v>F_TP1200.PS.0037</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62" t="s">
        <v>6</v>
      </c>
      <c r="B13" s="362"/>
      <c r="C13" s="362"/>
      <c r="D13" s="362"/>
      <c r="E13" s="362"/>
      <c r="F13" s="362"/>
      <c r="G13" s="362"/>
      <c r="H13" s="362"/>
      <c r="I13" s="362"/>
      <c r="J13" s="362"/>
      <c r="K13" s="362"/>
      <c r="L13" s="362"/>
      <c r="M13" s="362"/>
      <c r="N13" s="362"/>
      <c r="O13" s="362"/>
      <c r="P13" s="13"/>
      <c r="Q13" s="13"/>
      <c r="R13" s="13"/>
      <c r="S13" s="13"/>
      <c r="T13" s="13"/>
      <c r="U13" s="13"/>
      <c r="V13" s="13"/>
      <c r="W13" s="13"/>
      <c r="X13" s="13"/>
      <c r="Y13" s="13"/>
      <c r="Z13" s="13"/>
    </row>
    <row r="14" spans="1:28" s="9" customFormat="1" ht="15.75" customHeight="1" x14ac:dyDescent="0.2">
      <c r="A14" s="370"/>
      <c r="B14" s="370"/>
      <c r="C14" s="370"/>
      <c r="D14" s="370"/>
      <c r="E14" s="370"/>
      <c r="F14" s="370"/>
      <c r="G14" s="370"/>
      <c r="H14" s="370"/>
      <c r="I14" s="370"/>
      <c r="J14" s="370"/>
      <c r="K14" s="370"/>
      <c r="L14" s="370"/>
      <c r="M14" s="370"/>
      <c r="N14" s="370"/>
      <c r="O14" s="370"/>
      <c r="P14" s="10"/>
      <c r="Q14" s="10"/>
      <c r="R14" s="10"/>
      <c r="S14" s="10"/>
      <c r="T14" s="10"/>
      <c r="U14" s="10"/>
      <c r="V14" s="10"/>
      <c r="W14" s="10"/>
      <c r="X14" s="10"/>
      <c r="Y14" s="10"/>
      <c r="Z14" s="10"/>
    </row>
    <row r="15" spans="1:28" s="3" customFormat="1" ht="18.75" x14ac:dyDescent="0.2">
      <c r="A15" s="364" t="str">
        <f>'1. паспорт местоположение'!A15:C15</f>
        <v xml:space="preserve">Реконструкция  ПС 110/35/6 кВ Промысловая (реконструкция ОРУ-110, ОРУ-35, КРУН-6, ТСО, установка ОПУ) </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62" t="s">
        <v>5</v>
      </c>
      <c r="B16" s="362"/>
      <c r="C16" s="362"/>
      <c r="D16" s="362"/>
      <c r="E16" s="362"/>
      <c r="F16" s="362"/>
      <c r="G16" s="362"/>
      <c r="H16" s="362"/>
      <c r="I16" s="362"/>
      <c r="J16" s="362"/>
      <c r="K16" s="362"/>
      <c r="L16" s="362"/>
      <c r="M16" s="362"/>
      <c r="N16" s="362"/>
      <c r="O16" s="362"/>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11" t="s">
        <v>420</v>
      </c>
      <c r="B18" s="411"/>
      <c r="C18" s="411"/>
      <c r="D18" s="411"/>
      <c r="E18" s="411"/>
      <c r="F18" s="411"/>
      <c r="G18" s="411"/>
      <c r="H18" s="411"/>
      <c r="I18" s="411"/>
      <c r="J18" s="411"/>
      <c r="K18" s="411"/>
      <c r="L18" s="411"/>
      <c r="M18" s="411"/>
      <c r="N18" s="411"/>
      <c r="O18" s="411"/>
      <c r="P18" s="7"/>
      <c r="Q18" s="7"/>
      <c r="R18" s="7"/>
      <c r="S18" s="7"/>
      <c r="T18" s="7"/>
      <c r="U18" s="7"/>
      <c r="V18" s="7"/>
      <c r="W18" s="7"/>
      <c r="X18" s="7"/>
      <c r="Y18" s="7"/>
      <c r="Z18" s="7"/>
    </row>
    <row r="19" spans="1:26" s="3" customFormat="1" ht="78" customHeight="1" x14ac:dyDescent="0.2">
      <c r="A19" s="371" t="s">
        <v>4</v>
      </c>
      <c r="B19" s="371" t="s">
        <v>87</v>
      </c>
      <c r="C19" s="371" t="s">
        <v>86</v>
      </c>
      <c r="D19" s="371" t="s">
        <v>75</v>
      </c>
      <c r="E19" s="408" t="s">
        <v>85</v>
      </c>
      <c r="F19" s="409"/>
      <c r="G19" s="409"/>
      <c r="H19" s="409"/>
      <c r="I19" s="410"/>
      <c r="J19" s="371" t="s">
        <v>84</v>
      </c>
      <c r="K19" s="371"/>
      <c r="L19" s="371"/>
      <c r="M19" s="371"/>
      <c r="N19" s="371"/>
      <c r="O19" s="371"/>
      <c r="P19" s="4"/>
      <c r="Q19" s="4"/>
      <c r="R19" s="4"/>
      <c r="S19" s="4"/>
      <c r="T19" s="4"/>
      <c r="U19" s="4"/>
      <c r="V19" s="4"/>
      <c r="W19" s="4"/>
    </row>
    <row r="20" spans="1:26" s="3" customFormat="1" ht="51" customHeight="1" x14ac:dyDescent="0.2">
      <c r="A20" s="371"/>
      <c r="B20" s="371"/>
      <c r="C20" s="371"/>
      <c r="D20" s="371"/>
      <c r="E20" s="41" t="s">
        <v>83</v>
      </c>
      <c r="F20" s="41" t="s">
        <v>82</v>
      </c>
      <c r="G20" s="41" t="s">
        <v>81</v>
      </c>
      <c r="H20" s="41" t="s">
        <v>80</v>
      </c>
      <c r="I20" s="41" t="s">
        <v>79</v>
      </c>
      <c r="J20" s="41" t="s">
        <v>78</v>
      </c>
      <c r="K20" s="41" t="s">
        <v>3</v>
      </c>
      <c r="L20" s="49" t="s">
        <v>2</v>
      </c>
      <c r="M20" s="48" t="s">
        <v>236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L52" sqref="L52"/>
    </sheetView>
  </sheetViews>
  <sheetFormatPr defaultColWidth="10.28515625"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7"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10.28515625" style="205"/>
  </cols>
  <sheetData>
    <row r="1" spans="1:25" s="201" customFormat="1" ht="18.75" x14ac:dyDescent="0.25">
      <c r="E1" s="38" t="s">
        <v>68</v>
      </c>
      <c r="M1" s="202"/>
    </row>
    <row r="2" spans="1:25" s="201" customFormat="1" ht="18.75" x14ac:dyDescent="0.3">
      <c r="E2" s="15" t="s">
        <v>9</v>
      </c>
      <c r="M2" s="202"/>
    </row>
    <row r="3" spans="1:25" s="201" customFormat="1" ht="18.75" x14ac:dyDescent="0.3">
      <c r="E3" s="15" t="s">
        <v>572</v>
      </c>
      <c r="M3" s="202"/>
    </row>
    <row r="4" spans="1:25" s="201" customFormat="1" ht="12.75" customHeight="1" x14ac:dyDescent="0.4">
      <c r="K4" s="206"/>
      <c r="M4" s="202"/>
      <c r="T4" s="208"/>
      <c r="U4" s="414"/>
      <c r="V4" s="414"/>
      <c r="W4" s="414"/>
      <c r="X4" s="414"/>
      <c r="Y4" s="414"/>
    </row>
    <row r="5" spans="1:25" s="201" customFormat="1" ht="12.75" customHeight="1" x14ac:dyDescent="0.4">
      <c r="A5" s="415" t="str">
        <f>'1. паспорт местоположение'!A5:C5</f>
        <v>Год раскрытия информации: 2023 год</v>
      </c>
      <c r="B5" s="415"/>
      <c r="C5" s="415"/>
      <c r="K5" s="206"/>
      <c r="M5" s="202"/>
      <c r="T5" s="208"/>
      <c r="U5" s="414"/>
      <c r="V5" s="414"/>
      <c r="W5" s="414"/>
      <c r="X5" s="414"/>
      <c r="Y5" s="414"/>
    </row>
    <row r="6" spans="1:25" s="201" customFormat="1" ht="12.75" customHeight="1" x14ac:dyDescent="0.4">
      <c r="K6" s="206"/>
      <c r="M6" s="202"/>
      <c r="T6" s="208"/>
      <c r="U6" s="414"/>
      <c r="V6" s="414"/>
      <c r="W6" s="414"/>
      <c r="X6" s="414"/>
      <c r="Y6" s="414"/>
    </row>
    <row r="7" spans="1:25" s="201" customFormat="1" ht="12.75" customHeight="1" x14ac:dyDescent="0.4">
      <c r="A7" s="416" t="s">
        <v>8</v>
      </c>
      <c r="B7" s="416"/>
      <c r="C7" s="416"/>
      <c r="K7" s="206"/>
      <c r="M7" s="202"/>
      <c r="T7" s="208"/>
      <c r="U7" s="219"/>
      <c r="V7" s="219"/>
      <c r="W7" s="219"/>
      <c r="X7" s="219"/>
      <c r="Y7" s="219"/>
    </row>
    <row r="8" spans="1:25" s="201" customFormat="1" ht="12.75" customHeight="1" x14ac:dyDescent="0.4">
      <c r="K8" s="206"/>
      <c r="M8" s="202"/>
      <c r="T8" s="208"/>
      <c r="U8" s="219"/>
      <c r="V8" s="219"/>
      <c r="W8" s="219"/>
      <c r="X8" s="219"/>
      <c r="Y8" s="219"/>
    </row>
    <row r="9" spans="1:25" s="201" customFormat="1" ht="12.75" customHeight="1" x14ac:dyDescent="0.4">
      <c r="A9" s="417" t="str">
        <f>'1. паспорт местоположение'!A9:C9</f>
        <v xml:space="preserve"> АО "Россети Тюмень" </v>
      </c>
      <c r="B9" s="417"/>
      <c r="C9" s="417"/>
      <c r="K9" s="206"/>
      <c r="M9" s="202"/>
      <c r="T9" s="208"/>
      <c r="U9" s="219"/>
      <c r="V9" s="219"/>
      <c r="W9" s="219"/>
      <c r="X9" s="219"/>
      <c r="Y9" s="219"/>
    </row>
    <row r="10" spans="1:25" s="201" customFormat="1" ht="12.75" customHeight="1" x14ac:dyDescent="0.4">
      <c r="A10" s="416" t="s">
        <v>7</v>
      </c>
      <c r="B10" s="416"/>
      <c r="C10" s="416"/>
      <c r="K10" s="206"/>
      <c r="M10" s="202"/>
      <c r="T10" s="208"/>
      <c r="U10" s="219"/>
      <c r="V10" s="219"/>
      <c r="W10" s="219"/>
      <c r="X10" s="219"/>
      <c r="Y10" s="219"/>
    </row>
    <row r="11" spans="1:25" s="201" customFormat="1" ht="12.75" customHeight="1" x14ac:dyDescent="0.4">
      <c r="K11" s="206"/>
      <c r="M11" s="202"/>
      <c r="T11" s="208"/>
      <c r="U11" s="219"/>
      <c r="V11" s="219"/>
      <c r="W11" s="219"/>
      <c r="X11" s="219"/>
      <c r="Y11" s="219"/>
    </row>
    <row r="12" spans="1:25" s="201" customFormat="1" ht="12.75" customHeight="1" x14ac:dyDescent="0.4">
      <c r="A12" s="417" t="str">
        <f>'1. паспорт местоположение'!A12:C12</f>
        <v>F_TP1200.PS.0037</v>
      </c>
      <c r="B12" s="417"/>
      <c r="C12" s="417"/>
      <c r="K12" s="206"/>
      <c r="M12" s="202"/>
      <c r="T12" s="209"/>
      <c r="U12" s="209"/>
      <c r="W12" s="209"/>
      <c r="X12" s="209"/>
      <c r="Y12" s="210"/>
    </row>
    <row r="13" spans="1:25" s="201" customFormat="1" ht="12.75" customHeight="1" x14ac:dyDescent="0.4">
      <c r="A13" s="419" t="s">
        <v>6</v>
      </c>
      <c r="B13" s="419"/>
      <c r="C13" s="419"/>
      <c r="M13" s="202"/>
      <c r="T13" s="212"/>
      <c r="U13" s="420"/>
      <c r="V13" s="420"/>
      <c r="W13" s="420"/>
      <c r="X13" s="212"/>
      <c r="Y13" s="212"/>
    </row>
    <row r="14" spans="1:25" s="201" customFormat="1" ht="12.75" customHeight="1" x14ac:dyDescent="0.4">
      <c r="A14" s="203"/>
      <c r="K14" s="294"/>
      <c r="M14" s="202"/>
      <c r="T14" s="208"/>
      <c r="U14" s="208"/>
      <c r="V14" s="208"/>
      <c r="W14" s="208"/>
      <c r="X14" s="208"/>
      <c r="Y14" s="208"/>
    </row>
    <row r="15" spans="1:25" s="201" customFormat="1" ht="29.25" customHeight="1" x14ac:dyDescent="0.4">
      <c r="A15" s="421" t="str">
        <f>'1. паспорт местоположение'!A15:C15</f>
        <v xml:space="preserve">Реконструкция  ПС 110/35/6 кВ Промысловая (реконструкция ОРУ-110, ОРУ-35, КРУН-6, ТСО, установка ОПУ) </v>
      </c>
      <c r="B15" s="421"/>
      <c r="C15" s="421"/>
      <c r="K15" s="294"/>
      <c r="M15" s="202"/>
      <c r="T15" s="208"/>
      <c r="U15" s="295"/>
      <c r="V15" s="295"/>
      <c r="W15" s="295"/>
      <c r="X15" s="295"/>
      <c r="Y15" s="295"/>
    </row>
    <row r="16" spans="1:25" s="201" customFormat="1" ht="12.75" customHeight="1" x14ac:dyDescent="0.4">
      <c r="A16" s="419" t="s">
        <v>5</v>
      </c>
      <c r="B16" s="419"/>
      <c r="C16" s="419"/>
      <c r="K16" s="294"/>
      <c r="M16" s="202"/>
      <c r="T16" s="214"/>
      <c r="U16" s="414"/>
      <c r="V16" s="414"/>
      <c r="W16" s="414"/>
      <c r="X16" s="208"/>
      <c r="Y16" s="208"/>
    </row>
    <row r="17" spans="1:53" s="201" customFormat="1" ht="12.75" customHeight="1" x14ac:dyDescent="0.25">
      <c r="A17" s="203"/>
      <c r="K17" s="296"/>
      <c r="M17" s="202"/>
      <c r="T17" s="216"/>
      <c r="U17" s="418"/>
      <c r="V17" s="418"/>
      <c r="W17" s="418"/>
      <c r="X17" s="418"/>
      <c r="Y17" s="216"/>
    </row>
    <row r="18" spans="1:53" s="201" customFormat="1" ht="12.75" customHeight="1" x14ac:dyDescent="0.4">
      <c r="A18" s="364" t="s">
        <v>421</v>
      </c>
      <c r="B18" s="364"/>
      <c r="C18" s="364"/>
      <c r="K18" s="294"/>
      <c r="M18" s="202"/>
      <c r="T18" s="208"/>
      <c r="U18" s="414"/>
      <c r="V18" s="414"/>
      <c r="W18" s="414"/>
      <c r="X18" s="208"/>
      <c r="Y18" s="208"/>
    </row>
    <row r="19" spans="1:53" s="201" customFormat="1" ht="12.75" customHeight="1" x14ac:dyDescent="0.4">
      <c r="A19" s="204"/>
      <c r="B19" s="204"/>
      <c r="C19" s="204"/>
      <c r="K19" s="294"/>
      <c r="M19" s="202"/>
      <c r="T19" s="208"/>
      <c r="U19" s="219"/>
      <c r="V19" s="219"/>
      <c r="W19" s="219"/>
      <c r="X19" s="208"/>
      <c r="Y19" s="208"/>
    </row>
    <row r="20" spans="1:53" ht="27.75" customHeight="1" x14ac:dyDescent="0.25">
      <c r="A20" s="213"/>
      <c r="K20" s="215"/>
      <c r="T20" s="216"/>
      <c r="U20" s="418"/>
      <c r="V20" s="418"/>
      <c r="W20" s="418"/>
      <c r="X20" s="418"/>
      <c r="Y20" s="216"/>
    </row>
    <row r="21" spans="1:53" ht="27.75" x14ac:dyDescent="0.4">
      <c r="A21" s="213"/>
      <c r="B21" s="217"/>
      <c r="K21" s="206"/>
      <c r="T21" s="208"/>
      <c r="U21" s="414"/>
      <c r="V21" s="414"/>
      <c r="W21" s="414"/>
      <c r="X21" s="208"/>
      <c r="Y21" s="208"/>
    </row>
    <row r="22" spans="1:53" ht="27.75" x14ac:dyDescent="0.4">
      <c r="A22" s="213"/>
      <c r="C22" s="217"/>
      <c r="D22" s="217"/>
      <c r="E22" s="217"/>
      <c r="F22" s="217"/>
      <c r="G22" s="217"/>
      <c r="H22" s="217"/>
      <c r="I22" s="217"/>
      <c r="J22" s="217"/>
      <c r="K22" s="217"/>
      <c r="L22" s="217"/>
      <c r="M22" s="218"/>
      <c r="N22" s="217"/>
      <c r="O22" s="217"/>
      <c r="P22" s="217"/>
      <c r="Q22" s="217"/>
      <c r="R22" s="217"/>
      <c r="S22" s="217"/>
      <c r="T22" s="217"/>
      <c r="U22" s="219"/>
      <c r="V22" s="219"/>
      <c r="W22" s="219"/>
      <c r="X22" s="219"/>
      <c r="Y22" s="217"/>
      <c r="Z22" s="217"/>
      <c r="AA22" s="217"/>
      <c r="AB22" s="217"/>
      <c r="AC22" s="217"/>
      <c r="AD22" s="217"/>
      <c r="AE22" s="217"/>
      <c r="AF22" s="217"/>
      <c r="AG22" s="217"/>
      <c r="AH22" s="217"/>
      <c r="AI22" s="217"/>
      <c r="AJ22" s="217"/>
      <c r="AK22" s="217"/>
      <c r="AL22" s="217"/>
      <c r="AM22" s="217"/>
      <c r="AN22" s="217"/>
      <c r="AO22" s="217"/>
      <c r="AP22" s="217"/>
      <c r="AQ22" s="217"/>
      <c r="AR22" s="217"/>
      <c r="AS22" s="217"/>
      <c r="AT22" s="217"/>
      <c r="AU22" s="217"/>
      <c r="AV22" s="217"/>
      <c r="AW22" s="217"/>
      <c r="AX22" s="217"/>
      <c r="AY22" s="217"/>
      <c r="AZ22" s="217"/>
      <c r="BA22" s="217"/>
    </row>
    <row r="23" spans="1:53" ht="27.75" x14ac:dyDescent="0.4">
      <c r="D23" s="213"/>
      <c r="U23" s="208"/>
      <c r="V23" s="208"/>
      <c r="W23" s="208"/>
      <c r="X23" s="208"/>
      <c r="Y23" s="208"/>
    </row>
    <row r="24" spans="1:53" ht="16.5" thickBot="1" x14ac:dyDescent="0.3">
      <c r="A24" s="220" t="s">
        <v>294</v>
      </c>
      <c r="B24" s="220" t="s">
        <v>571</v>
      </c>
      <c r="D24" s="221"/>
      <c r="E24" s="222"/>
      <c r="F24" s="222"/>
      <c r="G24" s="222"/>
      <c r="H24" s="222"/>
    </row>
    <row r="25" spans="1:53" x14ac:dyDescent="0.25">
      <c r="A25" s="223" t="s">
        <v>551</v>
      </c>
      <c r="B25" s="340">
        <v>891360996.68500018</v>
      </c>
    </row>
    <row r="26" spans="1:53" x14ac:dyDescent="0.25">
      <c r="A26" s="224" t="s">
        <v>292</v>
      </c>
      <c r="B26" s="341"/>
    </row>
    <row r="27" spans="1:53" x14ac:dyDescent="0.25">
      <c r="A27" s="224" t="s">
        <v>290</v>
      </c>
      <c r="B27" s="341">
        <v>17</v>
      </c>
      <c r="D27" s="213" t="s">
        <v>293</v>
      </c>
      <c r="E27" s="225"/>
      <c r="F27" s="225"/>
    </row>
    <row r="28" spans="1:53" ht="16.5" thickBot="1" x14ac:dyDescent="0.3">
      <c r="A28" s="226" t="s">
        <v>288</v>
      </c>
      <c r="B28" s="342">
        <v>1</v>
      </c>
      <c r="D28" s="412" t="s">
        <v>291</v>
      </c>
      <c r="E28" s="412"/>
      <c r="F28" s="227">
        <f>SUM(B95:AZ95)</f>
        <v>0</v>
      </c>
      <c r="K28" s="228"/>
      <c r="N28" s="229"/>
    </row>
    <row r="29" spans="1:53" x14ac:dyDescent="0.25">
      <c r="A29" s="223" t="s">
        <v>287</v>
      </c>
      <c r="B29" s="343">
        <v>-3840166.1239701067</v>
      </c>
      <c r="D29" s="412" t="s">
        <v>289</v>
      </c>
      <c r="E29" s="412"/>
      <c r="F29" s="227" t="str">
        <f>IF(SUM(B96:AZ96)=0,"не окупается",SUM(B96:AZ96))</f>
        <v>не окупается</v>
      </c>
      <c r="K29" s="228"/>
    </row>
    <row r="30" spans="1:53" x14ac:dyDescent="0.25">
      <c r="A30" s="224" t="s">
        <v>552</v>
      </c>
      <c r="B30" s="344">
        <v>1</v>
      </c>
      <c r="D30" s="412" t="s">
        <v>553</v>
      </c>
      <c r="E30" s="412"/>
      <c r="F30" s="230">
        <f>M93</f>
        <v>-1086770955.719533</v>
      </c>
      <c r="K30" s="228"/>
    </row>
    <row r="31" spans="1:53" x14ac:dyDescent="0.25">
      <c r="A31" s="224" t="s">
        <v>286</v>
      </c>
      <c r="B31" s="344">
        <v>1</v>
      </c>
      <c r="D31" s="412" t="s">
        <v>554</v>
      </c>
      <c r="E31" s="412"/>
      <c r="F31" s="231" t="str">
        <f>IF(F30&gt;0,"да","нет")</f>
        <v>нет</v>
      </c>
      <c r="K31" s="228"/>
    </row>
    <row r="32" spans="1:53" x14ac:dyDescent="0.25">
      <c r="A32" s="224" t="s">
        <v>270</v>
      </c>
      <c r="B32" s="344">
        <v>0</v>
      </c>
    </row>
    <row r="33" spans="1:52" x14ac:dyDescent="0.25">
      <c r="A33" s="224" t="s">
        <v>285</v>
      </c>
      <c r="B33" s="344">
        <v>1</v>
      </c>
    </row>
    <row r="34" spans="1:52" x14ac:dyDescent="0.25">
      <c r="A34" s="224" t="s">
        <v>284</v>
      </c>
      <c r="B34" s="344">
        <v>1</v>
      </c>
    </row>
    <row r="35" spans="1:52" x14ac:dyDescent="0.25">
      <c r="A35" s="232" t="s">
        <v>555</v>
      </c>
      <c r="B35" s="345">
        <v>2.1999999999999999E-2</v>
      </c>
    </row>
    <row r="36" spans="1:52" ht="16.5" thickBot="1" x14ac:dyDescent="0.3">
      <c r="A36" s="226" t="s">
        <v>263</v>
      </c>
      <c r="B36" s="346">
        <v>0.2</v>
      </c>
    </row>
    <row r="37" spans="1:52" x14ac:dyDescent="0.25">
      <c r="A37" s="223" t="s">
        <v>542</v>
      </c>
      <c r="B37" s="343">
        <v>0</v>
      </c>
    </row>
    <row r="38" spans="1:52" x14ac:dyDescent="0.25">
      <c r="A38" s="224" t="s">
        <v>283</v>
      </c>
      <c r="B38" s="347"/>
    </row>
    <row r="39" spans="1:52" ht="16.5" thickBot="1" x14ac:dyDescent="0.3">
      <c r="A39" s="232" t="s">
        <v>282</v>
      </c>
      <c r="B39" s="348">
        <v>0</v>
      </c>
    </row>
    <row r="40" spans="1:52" x14ac:dyDescent="0.25">
      <c r="A40" s="233" t="s">
        <v>556</v>
      </c>
      <c r="B40" s="348"/>
    </row>
    <row r="41" spans="1:52" x14ac:dyDescent="0.25">
      <c r="A41" s="234" t="s">
        <v>281</v>
      </c>
      <c r="B41" s="349">
        <v>0</v>
      </c>
    </row>
    <row r="42" spans="1:52" x14ac:dyDescent="0.25">
      <c r="A42" s="234" t="s">
        <v>280</v>
      </c>
      <c r="B42" s="350">
        <v>0</v>
      </c>
    </row>
    <row r="43" spans="1:52" x14ac:dyDescent="0.25">
      <c r="A43" s="234" t="s">
        <v>279</v>
      </c>
      <c r="B43" s="350">
        <v>0</v>
      </c>
      <c r="Z43" s="235"/>
    </row>
    <row r="44" spans="1:52" x14ac:dyDescent="0.25">
      <c r="A44" s="234" t="s">
        <v>278</v>
      </c>
      <c r="B44" s="350">
        <v>0.13500000000000001</v>
      </c>
      <c r="U44" s="236"/>
      <c r="V44" s="236"/>
      <c r="W44" s="236"/>
      <c r="X44" s="236"/>
      <c r="Y44" s="236"/>
      <c r="Z44" s="236"/>
    </row>
    <row r="45" spans="1:52" x14ac:dyDescent="0.25">
      <c r="A45" s="234" t="s">
        <v>277</v>
      </c>
      <c r="B45" s="350">
        <v>1</v>
      </c>
    </row>
    <row r="46" spans="1:52" ht="16.5" thickBot="1" x14ac:dyDescent="0.3">
      <c r="A46" s="237" t="s">
        <v>557</v>
      </c>
      <c r="B46" s="351">
        <v>0.13500000000000001</v>
      </c>
    </row>
    <row r="47" spans="1:52" x14ac:dyDescent="0.25">
      <c r="A47" s="238" t="s">
        <v>276</v>
      </c>
      <c r="B47" s="239">
        <v>2026</v>
      </c>
      <c r="C47" s="240">
        <v>2027</v>
      </c>
      <c r="D47" s="241">
        <v>2028</v>
      </c>
      <c r="E47" s="241">
        <v>2029</v>
      </c>
      <c r="F47" s="241">
        <v>2030</v>
      </c>
      <c r="G47" s="241">
        <v>2031</v>
      </c>
      <c r="H47" s="241">
        <v>2032</v>
      </c>
      <c r="I47" s="241">
        <v>2033</v>
      </c>
      <c r="J47" s="241">
        <v>2034</v>
      </c>
      <c r="K47" s="241">
        <v>2035</v>
      </c>
      <c r="L47" s="241">
        <v>2036</v>
      </c>
      <c r="M47" s="242">
        <v>2037</v>
      </c>
      <c r="N47" s="241">
        <v>2038</v>
      </c>
      <c r="O47" s="241">
        <v>2039</v>
      </c>
      <c r="P47" s="241">
        <v>2040</v>
      </c>
      <c r="Q47" s="241">
        <v>2041</v>
      </c>
      <c r="R47" s="241">
        <v>2042</v>
      </c>
      <c r="S47" s="241">
        <v>2043</v>
      </c>
      <c r="T47" s="241">
        <f t="shared" ref="T47:AZ47" si="0">S47+1</f>
        <v>2044</v>
      </c>
      <c r="U47" s="241">
        <f t="shared" si="0"/>
        <v>2045</v>
      </c>
      <c r="V47" s="241">
        <f t="shared" si="0"/>
        <v>2046</v>
      </c>
      <c r="W47" s="241">
        <f t="shared" si="0"/>
        <v>2047</v>
      </c>
      <c r="X47" s="241">
        <f t="shared" si="0"/>
        <v>2048</v>
      </c>
      <c r="Y47" s="241">
        <f t="shared" si="0"/>
        <v>2049</v>
      </c>
      <c r="Z47" s="241">
        <f t="shared" si="0"/>
        <v>2050</v>
      </c>
      <c r="AA47" s="241">
        <f t="shared" si="0"/>
        <v>2051</v>
      </c>
      <c r="AB47" s="241">
        <f t="shared" si="0"/>
        <v>2052</v>
      </c>
      <c r="AC47" s="241">
        <f t="shared" si="0"/>
        <v>2053</v>
      </c>
      <c r="AD47" s="241">
        <f t="shared" si="0"/>
        <v>2054</v>
      </c>
      <c r="AE47" s="241">
        <f t="shared" si="0"/>
        <v>2055</v>
      </c>
      <c r="AF47" s="241">
        <f t="shared" si="0"/>
        <v>2056</v>
      </c>
      <c r="AG47" s="241">
        <f t="shared" si="0"/>
        <v>2057</v>
      </c>
      <c r="AH47" s="241">
        <f t="shared" si="0"/>
        <v>2058</v>
      </c>
      <c r="AI47" s="241">
        <f t="shared" si="0"/>
        <v>2059</v>
      </c>
      <c r="AJ47" s="241">
        <f t="shared" si="0"/>
        <v>2060</v>
      </c>
      <c r="AK47" s="241">
        <f t="shared" si="0"/>
        <v>2061</v>
      </c>
      <c r="AL47" s="241">
        <f t="shared" si="0"/>
        <v>2062</v>
      </c>
      <c r="AM47" s="241">
        <f t="shared" si="0"/>
        <v>2063</v>
      </c>
      <c r="AN47" s="241">
        <f t="shared" si="0"/>
        <v>2064</v>
      </c>
      <c r="AO47" s="241">
        <f t="shared" si="0"/>
        <v>2065</v>
      </c>
      <c r="AP47" s="241">
        <f t="shared" si="0"/>
        <v>2066</v>
      </c>
      <c r="AQ47" s="241">
        <f t="shared" si="0"/>
        <v>2067</v>
      </c>
      <c r="AR47" s="241">
        <f t="shared" si="0"/>
        <v>2068</v>
      </c>
      <c r="AS47" s="241">
        <f t="shared" si="0"/>
        <v>2069</v>
      </c>
      <c r="AT47" s="241">
        <f t="shared" si="0"/>
        <v>2070</v>
      </c>
      <c r="AU47" s="241">
        <f t="shared" si="0"/>
        <v>2071</v>
      </c>
      <c r="AV47" s="241">
        <f t="shared" si="0"/>
        <v>2072</v>
      </c>
      <c r="AW47" s="241">
        <f t="shared" si="0"/>
        <v>2073</v>
      </c>
      <c r="AX47" s="241">
        <f t="shared" si="0"/>
        <v>2074</v>
      </c>
      <c r="AY47" s="241">
        <f t="shared" si="0"/>
        <v>2075</v>
      </c>
      <c r="AZ47" s="241">
        <f t="shared" si="0"/>
        <v>2076</v>
      </c>
    </row>
    <row r="48" spans="1:52" outlineLevel="1" x14ac:dyDescent="0.25">
      <c r="A48" s="243" t="s">
        <v>275</v>
      </c>
      <c r="B48" s="244">
        <v>0.04</v>
      </c>
      <c r="C48" s="244">
        <v>0.04</v>
      </c>
      <c r="D48" s="244">
        <v>0.04</v>
      </c>
      <c r="E48" s="244">
        <v>0.04</v>
      </c>
      <c r="F48" s="244">
        <v>0.04</v>
      </c>
      <c r="G48" s="244">
        <v>0.04</v>
      </c>
      <c r="H48" s="244">
        <v>0.04</v>
      </c>
      <c r="I48" s="244">
        <v>0.04</v>
      </c>
      <c r="J48" s="244">
        <v>0.04</v>
      </c>
      <c r="K48" s="244">
        <v>0.04</v>
      </c>
      <c r="L48" s="244">
        <v>0.04</v>
      </c>
      <c r="M48" s="244">
        <v>0.04</v>
      </c>
      <c r="N48" s="244">
        <v>0.04</v>
      </c>
      <c r="O48" s="244">
        <v>0.04</v>
      </c>
      <c r="P48" s="244">
        <v>0.04</v>
      </c>
      <c r="Q48" s="244">
        <v>0.04</v>
      </c>
      <c r="R48" s="244">
        <v>0.04</v>
      </c>
      <c r="S48" s="244">
        <v>0.04</v>
      </c>
      <c r="T48" s="244">
        <v>4.0030000000000003E-2</v>
      </c>
      <c r="U48" s="244">
        <v>4.0030000000000003E-2</v>
      </c>
      <c r="V48" s="244">
        <v>4.0030000000000003E-2</v>
      </c>
      <c r="W48" s="244">
        <v>4.0030000000000003E-2</v>
      </c>
      <c r="X48" s="244">
        <v>4.0030000000000003E-2</v>
      </c>
      <c r="Y48" s="244">
        <v>4.0030000000000003E-2</v>
      </c>
      <c r="Z48" s="244">
        <v>4.0030000000000003E-2</v>
      </c>
      <c r="AA48" s="244">
        <v>4.0030000000000003E-2</v>
      </c>
      <c r="AB48" s="244">
        <v>4.0030000000000003E-2</v>
      </c>
      <c r="AC48" s="244">
        <v>4.0030000000000003E-2</v>
      </c>
      <c r="AD48" s="244">
        <v>4.0030000000000003E-2</v>
      </c>
      <c r="AE48" s="244">
        <v>4.0030000000000003E-2</v>
      </c>
      <c r="AF48" s="244">
        <v>4.0030000000000003E-2</v>
      </c>
      <c r="AG48" s="244">
        <v>4.0030000000000003E-2</v>
      </c>
      <c r="AH48" s="244">
        <v>4.0030000000000003E-2</v>
      </c>
      <c r="AI48" s="244">
        <v>4.0030000000000003E-2</v>
      </c>
      <c r="AJ48" s="244">
        <v>4.0030000000000003E-2</v>
      </c>
      <c r="AK48" s="244">
        <v>4.0030000000000003E-2</v>
      </c>
      <c r="AL48" s="244">
        <v>4.0030000000000003E-2</v>
      </c>
      <c r="AM48" s="244">
        <v>4.0030000000000003E-2</v>
      </c>
      <c r="AN48" s="244">
        <v>4.0030000000000003E-2</v>
      </c>
      <c r="AO48" s="244">
        <v>4.0030000000000003E-2</v>
      </c>
      <c r="AP48" s="244">
        <v>4.0030000000000003E-2</v>
      </c>
      <c r="AQ48" s="244">
        <v>4.0030000000000003E-2</v>
      </c>
      <c r="AR48" s="244">
        <v>4.0030000000000003E-2</v>
      </c>
      <c r="AS48" s="244">
        <v>4.0030000000000003E-2</v>
      </c>
      <c r="AT48" s="244">
        <v>4.0030000000000003E-2</v>
      </c>
      <c r="AU48" s="244">
        <v>4.0030000000000003E-2</v>
      </c>
      <c r="AV48" s="244">
        <v>4.0030000000000003E-2</v>
      </c>
      <c r="AW48" s="244">
        <v>4.0030000000000003E-2</v>
      </c>
      <c r="AX48" s="244">
        <v>4.0030000000000003E-2</v>
      </c>
      <c r="AY48" s="244">
        <v>4.0030000000000003E-2</v>
      </c>
      <c r="AZ48" s="244">
        <v>4.0030000000000003E-2</v>
      </c>
    </row>
    <row r="49" spans="1:52" outlineLevel="1" x14ac:dyDescent="0.25">
      <c r="A49" s="243" t="s">
        <v>274</v>
      </c>
      <c r="B49" s="244">
        <v>0.04</v>
      </c>
      <c r="C49" s="244">
        <v>8.1600000000000117E-2</v>
      </c>
      <c r="D49" s="244">
        <v>0.12486400000000009</v>
      </c>
      <c r="E49" s="244">
        <v>0.16985856000000021</v>
      </c>
      <c r="F49" s="244">
        <v>0.21665290240000035</v>
      </c>
      <c r="G49" s="244">
        <v>0.26531901849600037</v>
      </c>
      <c r="H49" s="244">
        <v>0.31593177923584048</v>
      </c>
      <c r="I49" s="244">
        <v>0.3685690504052741</v>
      </c>
      <c r="J49" s="244">
        <v>0.42331181242148519</v>
      </c>
      <c r="K49" s="244">
        <v>0.48024428491834459</v>
      </c>
      <c r="L49" s="244">
        <v>0.53945405631507848</v>
      </c>
      <c r="M49" s="245">
        <v>0.60103221856768174</v>
      </c>
      <c r="N49" s="244">
        <v>0.66507350731038906</v>
      </c>
      <c r="O49" s="244">
        <v>0.73167644760280459</v>
      </c>
      <c r="P49" s="244">
        <v>0.80094350550691673</v>
      </c>
      <c r="Q49" s="244">
        <v>0.87298124572719349</v>
      </c>
      <c r="R49" s="244">
        <v>0.94790049555628131</v>
      </c>
      <c r="S49" s="244">
        <v>1.0258165153785326</v>
      </c>
      <c r="T49" s="244">
        <f>(1+S49)*(1+T48)-1</f>
        <v>1.1069099504891353</v>
      </c>
      <c r="U49" s="244">
        <f t="shared" ref="U49:AZ49" si="1">(1+T49)*(1+U48)-1</f>
        <v>1.1912495558072154</v>
      </c>
      <c r="V49" s="244">
        <f t="shared" si="1"/>
        <v>1.2789652755261782</v>
      </c>
      <c r="W49" s="244">
        <f t="shared" si="1"/>
        <v>1.3701922555054913</v>
      </c>
      <c r="X49" s="244">
        <f t="shared" si="1"/>
        <v>1.4650710514933762</v>
      </c>
      <c r="Y49" s="244">
        <f t="shared" si="1"/>
        <v>1.5637478456846563</v>
      </c>
      <c r="Z49" s="244">
        <f t="shared" si="1"/>
        <v>1.6663746719474131</v>
      </c>
      <c r="AA49" s="244">
        <f t="shared" si="1"/>
        <v>1.7731096500654679</v>
      </c>
      <c r="AB49" s="244">
        <f t="shared" si="1"/>
        <v>1.8841172293575887</v>
      </c>
      <c r="AC49" s="244">
        <f t="shared" si="1"/>
        <v>1.9995684420487732</v>
      </c>
      <c r="AD49" s="244">
        <f t="shared" si="1"/>
        <v>2.1196411667839854</v>
      </c>
      <c r="AE49" s="244">
        <f t="shared" si="1"/>
        <v>2.2445204026903482</v>
      </c>
      <c r="AF49" s="244">
        <f t="shared" si="1"/>
        <v>2.374398554410043</v>
      </c>
      <c r="AG49" s="244">
        <f t="shared" si="1"/>
        <v>2.5094757285430771</v>
      </c>
      <c r="AH49" s="244">
        <f t="shared" si="1"/>
        <v>2.6499600419566565</v>
      </c>
      <c r="AI49" s="244">
        <f t="shared" si="1"/>
        <v>2.7960679424361814</v>
      </c>
      <c r="AJ49" s="244">
        <f t="shared" si="1"/>
        <v>2.9480245421719018</v>
      </c>
      <c r="AK49" s="244">
        <f t="shared" si="1"/>
        <v>3.1060639645950427</v>
      </c>
      <c r="AL49" s="244">
        <f t="shared" si="1"/>
        <v>3.270429705097782</v>
      </c>
      <c r="AM49" s="244">
        <f t="shared" si="1"/>
        <v>3.4413750061928461</v>
      </c>
      <c r="AN49" s="244">
        <f t="shared" si="1"/>
        <v>3.6191632476907456</v>
      </c>
      <c r="AO49" s="244">
        <f t="shared" si="1"/>
        <v>3.8040683524958059</v>
      </c>
      <c r="AP49" s="244">
        <f t="shared" si="1"/>
        <v>3.9963752086462128</v>
      </c>
      <c r="AQ49" s="244">
        <f t="shared" si="1"/>
        <v>4.196380108248321</v>
      </c>
      <c r="AR49" s="244">
        <f t="shared" si="1"/>
        <v>4.4043912039815014</v>
      </c>
      <c r="AS49" s="244">
        <f t="shared" si="1"/>
        <v>4.620728983876881</v>
      </c>
      <c r="AT49" s="244">
        <f t="shared" si="1"/>
        <v>4.8457267651014728</v>
      </c>
      <c r="AU49" s="244">
        <f t="shared" si="1"/>
        <v>5.0797312075084848</v>
      </c>
      <c r="AV49" s="244">
        <f t="shared" si="1"/>
        <v>5.3231028477450497</v>
      </c>
      <c r="AW49" s="244">
        <f t="shared" si="1"/>
        <v>5.5762166547402838</v>
      </c>
      <c r="AX49" s="244">
        <f t="shared" si="1"/>
        <v>5.839462607429537</v>
      </c>
      <c r="AY49" s="244">
        <f t="shared" si="1"/>
        <v>6.1132462956049416</v>
      </c>
      <c r="AZ49" s="244">
        <f t="shared" si="1"/>
        <v>6.3979895448180075</v>
      </c>
    </row>
    <row r="50" spans="1:52" s="213" customFormat="1" ht="16.5" thickBot="1" x14ac:dyDescent="0.3">
      <c r="A50" s="246" t="s">
        <v>558</v>
      </c>
      <c r="B50" s="247">
        <v>0</v>
      </c>
      <c r="C50" s="247">
        <v>5350785.9098400315</v>
      </c>
      <c r="D50" s="247">
        <v>5511309.4861200312</v>
      </c>
      <c r="E50" s="247">
        <v>5676648.7651200332</v>
      </c>
      <c r="F50" s="247">
        <v>5846948.2267200351</v>
      </c>
      <c r="G50" s="247">
        <v>6022356.6654000338</v>
      </c>
      <c r="H50" s="247">
        <v>6203027.3594400361</v>
      </c>
      <c r="I50" s="247">
        <v>6389118.1724400371</v>
      </c>
      <c r="J50" s="247">
        <v>6580791.7225200385</v>
      </c>
      <c r="K50" s="247">
        <v>6778215.4669200396</v>
      </c>
      <c r="L50" s="247">
        <v>6981561.9388800403</v>
      </c>
      <c r="M50" s="248">
        <v>11685389.297400041</v>
      </c>
      <c r="N50" s="247">
        <v>12035950.987320043</v>
      </c>
      <c r="O50" s="247">
        <v>12397029.514740044</v>
      </c>
      <c r="P50" s="247">
        <v>12768940.412280045</v>
      </c>
      <c r="Q50" s="247">
        <v>13152008.615850044</v>
      </c>
      <c r="R50" s="247">
        <v>13546568.87707505</v>
      </c>
      <c r="S50" s="247">
        <v>13952965.955760051</v>
      </c>
      <c r="T50" s="247">
        <f t="shared" ref="T50:AZ50" si="2">T51*1000</f>
        <v>5203237.1198284328</v>
      </c>
      <c r="U50" s="247">
        <f t="shared" si="2"/>
        <v>5359334.233423287</v>
      </c>
      <c r="V50" s="247">
        <f t="shared" si="2"/>
        <v>5520114.2604259858</v>
      </c>
      <c r="W50" s="247">
        <f t="shared" si="2"/>
        <v>5685717.6882387651</v>
      </c>
      <c r="X50" s="247">
        <f t="shared" si="2"/>
        <v>5856289.2188859275</v>
      </c>
      <c r="Y50" s="247">
        <f t="shared" si="2"/>
        <v>6031977.895452505</v>
      </c>
      <c r="Z50" s="247">
        <f t="shared" si="2"/>
        <v>6212937.2323160805</v>
      </c>
      <c r="AA50" s="247">
        <f t="shared" si="2"/>
        <v>6399325.3492855625</v>
      </c>
      <c r="AB50" s="247">
        <f t="shared" si="2"/>
        <v>6591305.1097641289</v>
      </c>
      <c r="AC50" s="247">
        <f t="shared" si="2"/>
        <v>6789044.263057054</v>
      </c>
      <c r="AD50" s="247">
        <f t="shared" si="2"/>
        <v>6992715.5909487661</v>
      </c>
      <c r="AE50" s="247">
        <f t="shared" si="2"/>
        <v>0</v>
      </c>
      <c r="AF50" s="247">
        <f t="shared" si="2"/>
        <v>0</v>
      </c>
      <c r="AG50" s="247">
        <f t="shared" si="2"/>
        <v>0</v>
      </c>
      <c r="AH50" s="247">
        <f t="shared" si="2"/>
        <v>0</v>
      </c>
      <c r="AI50" s="247">
        <f t="shared" si="2"/>
        <v>0</v>
      </c>
      <c r="AJ50" s="247">
        <f t="shared" si="2"/>
        <v>0</v>
      </c>
      <c r="AK50" s="247">
        <f t="shared" si="2"/>
        <v>0</v>
      </c>
      <c r="AL50" s="247">
        <f t="shared" si="2"/>
        <v>0</v>
      </c>
      <c r="AM50" s="247">
        <f t="shared" si="2"/>
        <v>0</v>
      </c>
      <c r="AN50" s="247">
        <f t="shared" si="2"/>
        <v>0</v>
      </c>
      <c r="AO50" s="247">
        <f t="shared" si="2"/>
        <v>0</v>
      </c>
      <c r="AP50" s="247">
        <f t="shared" si="2"/>
        <v>0</v>
      </c>
      <c r="AQ50" s="247">
        <f t="shared" si="2"/>
        <v>0</v>
      </c>
      <c r="AR50" s="247">
        <f t="shared" si="2"/>
        <v>0</v>
      </c>
      <c r="AS50" s="247">
        <f t="shared" si="2"/>
        <v>0</v>
      </c>
      <c r="AT50" s="247">
        <f t="shared" si="2"/>
        <v>0</v>
      </c>
      <c r="AU50" s="247">
        <f t="shared" si="2"/>
        <v>0</v>
      </c>
      <c r="AV50" s="247">
        <f t="shared" si="2"/>
        <v>0</v>
      </c>
      <c r="AW50" s="247">
        <f t="shared" si="2"/>
        <v>0</v>
      </c>
      <c r="AX50" s="247">
        <f t="shared" si="2"/>
        <v>0</v>
      </c>
      <c r="AY50" s="247">
        <f t="shared" si="2"/>
        <v>0</v>
      </c>
      <c r="AZ50" s="247">
        <f t="shared" si="2"/>
        <v>0</v>
      </c>
    </row>
    <row r="51" spans="1:52" x14ac:dyDescent="0.25">
      <c r="A51" s="205" t="s">
        <v>559</v>
      </c>
      <c r="B51" s="205">
        <v>0</v>
      </c>
      <c r="C51" s="249">
        <v>5350.7859098400313</v>
      </c>
      <c r="D51" s="249">
        <v>5511.3094861200316</v>
      </c>
      <c r="E51" s="249">
        <v>5676.6487651200332</v>
      </c>
      <c r="F51" s="249">
        <v>5846.9482267200347</v>
      </c>
      <c r="G51" s="249">
        <v>6022.3566654000342</v>
      </c>
      <c r="H51" s="249">
        <v>6203.027359440036</v>
      </c>
      <c r="I51" s="249">
        <v>6389.1181724400376</v>
      </c>
      <c r="J51" s="249">
        <v>6580.7917225200381</v>
      </c>
      <c r="K51" s="249">
        <v>6778.2154669200399</v>
      </c>
      <c r="L51" s="249">
        <v>6981.5619388800405</v>
      </c>
      <c r="M51" s="249">
        <v>11685.389297400041</v>
      </c>
      <c r="N51" s="249">
        <v>12035.950987320044</v>
      </c>
      <c r="O51" s="249">
        <v>12397.029514740045</v>
      </c>
      <c r="P51" s="249">
        <v>12768.940412280046</v>
      </c>
      <c r="Q51" s="249">
        <v>13152.008615850045</v>
      </c>
      <c r="R51" s="249">
        <v>13546.568877075049</v>
      </c>
      <c r="S51" s="249">
        <v>13952.96595576005</v>
      </c>
      <c r="T51" s="249">
        <v>5203.2371198284327</v>
      </c>
      <c r="U51" s="249">
        <v>5359.3342334232866</v>
      </c>
      <c r="V51" s="249">
        <v>5520.1142604259858</v>
      </c>
      <c r="W51" s="249">
        <v>5685.7176882387648</v>
      </c>
      <c r="X51" s="249">
        <v>5856.2892188859278</v>
      </c>
      <c r="Y51" s="249">
        <v>6031.9778954525054</v>
      </c>
      <c r="Z51" s="249">
        <v>6212.9372323160806</v>
      </c>
      <c r="AA51" s="249">
        <v>6399.3253492855629</v>
      </c>
      <c r="AB51" s="249">
        <v>6591.3051097641292</v>
      </c>
      <c r="AC51" s="249">
        <v>6789.0442630570542</v>
      </c>
      <c r="AD51" s="249">
        <v>6992.7155909487665</v>
      </c>
    </row>
    <row r="52" spans="1:52" x14ac:dyDescent="0.25">
      <c r="A52" s="205" t="s">
        <v>560</v>
      </c>
      <c r="C52" s="205">
        <v>-4608.1993487641284</v>
      </c>
      <c r="D52" s="205">
        <v>-4792.5273227146936</v>
      </c>
      <c r="E52" s="205">
        <v>-4984.2284156232809</v>
      </c>
      <c r="F52" s="205">
        <v>-5183.5975522482122</v>
      </c>
      <c r="G52" s="205">
        <v>-5390.9414543381408</v>
      </c>
      <c r="H52" s="205">
        <v>-5606.5791125116675</v>
      </c>
      <c r="I52" s="205">
        <v>-8863.5590785123677</v>
      </c>
      <c r="J52" s="205">
        <v>-9218.1014416528615</v>
      </c>
      <c r="K52" s="205">
        <v>-9586.8254993189767</v>
      </c>
      <c r="L52" s="205">
        <v>-9970.2985192917367</v>
      </c>
      <c r="M52" s="207">
        <v>-10369.110460063408</v>
      </c>
      <c r="N52" s="205">
        <v>-10783.874878465942</v>
      </c>
      <c r="O52" s="205">
        <v>-17302.198311593147</v>
      </c>
      <c r="P52" s="205">
        <v>-17994.286244056872</v>
      </c>
      <c r="Q52" s="205">
        <v>-18714.057693819148</v>
      </c>
      <c r="R52" s="205">
        <v>-19462.620001571915</v>
      </c>
      <c r="S52" s="205">
        <v>-20241.124801634793</v>
      </c>
      <c r="T52" s="205">
        <v>-2532.416738867435</v>
      </c>
      <c r="U52" s="205">
        <v>-2633.7134084221325</v>
      </c>
      <c r="V52" s="205">
        <v>-2739.0619447590179</v>
      </c>
      <c r="W52" s="205">
        <v>-2848.6244225493788</v>
      </c>
      <c r="X52" s="205">
        <v>-2962.569399451354</v>
      </c>
      <c r="Y52" s="205">
        <v>-3081.0721754294082</v>
      </c>
      <c r="Z52" s="205">
        <v>-3204.3150624465848</v>
      </c>
      <c r="AA52" s="205">
        <v>-3332.4876649444482</v>
      </c>
      <c r="AB52" s="205">
        <v>-3465.7871715422261</v>
      </c>
      <c r="AC52" s="205">
        <v>-3604.4186584039153</v>
      </c>
      <c r="AD52" s="205">
        <v>-3748.5954047400719</v>
      </c>
    </row>
    <row r="53" spans="1:52" ht="13.5" customHeight="1" x14ac:dyDescent="0.25">
      <c r="A53" s="205" t="s">
        <v>561</v>
      </c>
      <c r="B53" s="205">
        <v>0</v>
      </c>
      <c r="C53" s="205">
        <v>0</v>
      </c>
      <c r="D53" s="205">
        <v>0</v>
      </c>
      <c r="E53" s="205">
        <v>0</v>
      </c>
      <c r="F53" s="205">
        <v>0</v>
      </c>
      <c r="G53" s="205">
        <v>0</v>
      </c>
      <c r="H53" s="205">
        <v>0</v>
      </c>
      <c r="I53" s="205">
        <v>0</v>
      </c>
      <c r="J53" s="205">
        <v>0</v>
      </c>
      <c r="K53" s="205">
        <v>0</v>
      </c>
      <c r="L53" s="205">
        <v>0</v>
      </c>
      <c r="M53" s="207">
        <v>0</v>
      </c>
      <c r="N53" s="205">
        <v>0</v>
      </c>
      <c r="O53" s="205">
        <v>0</v>
      </c>
      <c r="P53" s="205">
        <v>0</v>
      </c>
      <c r="Q53" s="205">
        <v>0</v>
      </c>
      <c r="R53" s="205">
        <v>0</v>
      </c>
      <c r="S53" s="205">
        <v>0</v>
      </c>
      <c r="T53" s="205">
        <v>511.03669638038906</v>
      </c>
      <c r="U53" s="205">
        <v>531.47816423560459</v>
      </c>
      <c r="V53" s="205">
        <v>552.73729080502881</v>
      </c>
      <c r="W53" s="205">
        <v>574.84678243722999</v>
      </c>
      <c r="X53" s="205">
        <v>597.84065373471924</v>
      </c>
      <c r="Y53" s="205">
        <v>621.75427988410797</v>
      </c>
      <c r="Z53" s="205">
        <v>646.62445107947224</v>
      </c>
      <c r="AA53" s="205">
        <v>672.48942912265113</v>
      </c>
      <c r="AB53" s="205">
        <v>699.38900628755721</v>
      </c>
      <c r="AC53" s="205">
        <v>727.36456653905952</v>
      </c>
      <c r="AD53" s="205">
        <v>756.45914920062194</v>
      </c>
    </row>
    <row r="54" spans="1:52" x14ac:dyDescent="0.25">
      <c r="A54" s="205" t="s">
        <v>640</v>
      </c>
    </row>
    <row r="55" spans="1:52" x14ac:dyDescent="0.25">
      <c r="M55" s="205"/>
    </row>
    <row r="56" spans="1:52" s="250" customFormat="1" ht="16.5" thickBot="1" x14ac:dyDescent="0.3">
      <c r="M56" s="251"/>
    </row>
    <row r="57" spans="1:52" x14ac:dyDescent="0.25">
      <c r="A57" s="252"/>
      <c r="B57" s="239"/>
      <c r="C57" s="239"/>
      <c r="D57" s="239"/>
      <c r="E57" s="239"/>
      <c r="F57" s="239"/>
      <c r="G57" s="239"/>
      <c r="H57" s="239"/>
      <c r="I57" s="239"/>
      <c r="J57" s="239"/>
      <c r="K57" s="239"/>
      <c r="L57" s="239"/>
      <c r="M57" s="253"/>
      <c r="N57" s="239"/>
      <c r="O57" s="239"/>
      <c r="P57" s="239"/>
      <c r="Q57" s="239"/>
      <c r="R57" s="239"/>
      <c r="S57" s="239"/>
      <c r="T57" s="239">
        <f t="shared" ref="T57:AZ57" si="3">T47</f>
        <v>2044</v>
      </c>
      <c r="U57" s="239">
        <f t="shared" si="3"/>
        <v>2045</v>
      </c>
      <c r="V57" s="239">
        <f t="shared" si="3"/>
        <v>2046</v>
      </c>
      <c r="W57" s="239">
        <f t="shared" si="3"/>
        <v>2047</v>
      </c>
      <c r="X57" s="239">
        <f t="shared" si="3"/>
        <v>2048</v>
      </c>
      <c r="Y57" s="239">
        <f t="shared" si="3"/>
        <v>2049</v>
      </c>
      <c r="Z57" s="239">
        <f t="shared" si="3"/>
        <v>2050</v>
      </c>
      <c r="AA57" s="239">
        <f t="shared" si="3"/>
        <v>2051</v>
      </c>
      <c r="AB57" s="239">
        <f t="shared" si="3"/>
        <v>2052</v>
      </c>
      <c r="AC57" s="239">
        <f t="shared" si="3"/>
        <v>2053</v>
      </c>
      <c r="AD57" s="239">
        <f t="shared" si="3"/>
        <v>2054</v>
      </c>
      <c r="AE57" s="239">
        <f t="shared" si="3"/>
        <v>2055</v>
      </c>
      <c r="AF57" s="239">
        <f t="shared" si="3"/>
        <v>2056</v>
      </c>
      <c r="AG57" s="239">
        <f t="shared" si="3"/>
        <v>2057</v>
      </c>
      <c r="AH57" s="239">
        <f t="shared" si="3"/>
        <v>2058</v>
      </c>
      <c r="AI57" s="239">
        <f t="shared" si="3"/>
        <v>2059</v>
      </c>
      <c r="AJ57" s="239">
        <f t="shared" si="3"/>
        <v>2060</v>
      </c>
      <c r="AK57" s="239">
        <f t="shared" si="3"/>
        <v>2061</v>
      </c>
      <c r="AL57" s="239">
        <f t="shared" si="3"/>
        <v>2062</v>
      </c>
      <c r="AM57" s="239">
        <f t="shared" si="3"/>
        <v>2063</v>
      </c>
      <c r="AN57" s="239">
        <f t="shared" si="3"/>
        <v>2064</v>
      </c>
      <c r="AO57" s="239">
        <f t="shared" si="3"/>
        <v>2065</v>
      </c>
      <c r="AP57" s="239">
        <f t="shared" si="3"/>
        <v>2066</v>
      </c>
      <c r="AQ57" s="239">
        <f t="shared" si="3"/>
        <v>2067</v>
      </c>
      <c r="AR57" s="239">
        <f t="shared" si="3"/>
        <v>2068</v>
      </c>
      <c r="AS57" s="239">
        <f t="shared" si="3"/>
        <v>2069</v>
      </c>
      <c r="AT57" s="239">
        <f t="shared" si="3"/>
        <v>2070</v>
      </c>
      <c r="AU57" s="239">
        <f t="shared" si="3"/>
        <v>2071</v>
      </c>
      <c r="AV57" s="239">
        <f t="shared" si="3"/>
        <v>2072</v>
      </c>
      <c r="AW57" s="239">
        <f t="shared" si="3"/>
        <v>2073</v>
      </c>
      <c r="AX57" s="239">
        <f t="shared" si="3"/>
        <v>2074</v>
      </c>
      <c r="AY57" s="239">
        <f t="shared" si="3"/>
        <v>2075</v>
      </c>
      <c r="AZ57" s="239">
        <f t="shared" si="3"/>
        <v>2076</v>
      </c>
    </row>
    <row r="58" spans="1:52" x14ac:dyDescent="0.25">
      <c r="A58" s="254"/>
      <c r="B58" s="255"/>
      <c r="C58" s="255"/>
      <c r="D58" s="255"/>
      <c r="E58" s="255"/>
      <c r="F58" s="255"/>
      <c r="G58" s="255"/>
      <c r="H58" s="255"/>
      <c r="I58" s="255"/>
      <c r="J58" s="255"/>
      <c r="K58" s="255"/>
      <c r="L58" s="255"/>
      <c r="M58" s="256"/>
      <c r="N58" s="255"/>
      <c r="O58" s="255"/>
      <c r="P58" s="255"/>
      <c r="Q58" s="255"/>
      <c r="R58" s="255"/>
      <c r="S58" s="255"/>
      <c r="T58" s="255">
        <v>0</v>
      </c>
      <c r="U58" s="255">
        <v>0</v>
      </c>
      <c r="V58" s="255">
        <v>0</v>
      </c>
      <c r="W58" s="255">
        <v>0</v>
      </c>
      <c r="X58" s="255">
        <v>0</v>
      </c>
      <c r="Y58" s="255">
        <v>0</v>
      </c>
      <c r="Z58" s="255">
        <v>0</v>
      </c>
      <c r="AA58" s="255">
        <v>0</v>
      </c>
      <c r="AB58" s="255">
        <v>0</v>
      </c>
      <c r="AC58" s="255">
        <v>0</v>
      </c>
      <c r="AD58" s="255">
        <v>0</v>
      </c>
      <c r="AE58" s="255">
        <v>0</v>
      </c>
      <c r="AF58" s="255">
        <v>0</v>
      </c>
      <c r="AG58" s="255">
        <v>0</v>
      </c>
      <c r="AH58" s="255">
        <v>0</v>
      </c>
      <c r="AI58" s="255">
        <v>0</v>
      </c>
      <c r="AJ58" s="255">
        <v>0</v>
      </c>
      <c r="AK58" s="255">
        <v>0</v>
      </c>
      <c r="AL58" s="255">
        <v>0</v>
      </c>
      <c r="AM58" s="255">
        <v>0</v>
      </c>
      <c r="AN58" s="255">
        <v>0</v>
      </c>
      <c r="AO58" s="255">
        <v>0</v>
      </c>
      <c r="AP58" s="255">
        <v>0</v>
      </c>
      <c r="AQ58" s="255">
        <v>0</v>
      </c>
      <c r="AR58" s="255">
        <v>0</v>
      </c>
      <c r="AS58" s="255">
        <v>0</v>
      </c>
      <c r="AT58" s="255">
        <v>0</v>
      </c>
      <c r="AU58" s="255">
        <v>0</v>
      </c>
      <c r="AV58" s="255">
        <v>0</v>
      </c>
      <c r="AW58" s="255">
        <v>0</v>
      </c>
      <c r="AX58" s="255">
        <v>0</v>
      </c>
      <c r="AY58" s="255">
        <v>0</v>
      </c>
      <c r="AZ58" s="255">
        <v>0</v>
      </c>
    </row>
    <row r="59" spans="1:52" x14ac:dyDescent="0.25">
      <c r="A59" s="254"/>
      <c r="B59" s="255"/>
      <c r="C59" s="255"/>
      <c r="D59" s="255"/>
      <c r="E59" s="255"/>
      <c r="F59" s="255"/>
      <c r="G59" s="255"/>
      <c r="H59" s="255"/>
      <c r="I59" s="255"/>
      <c r="J59" s="255"/>
      <c r="K59" s="255"/>
      <c r="L59" s="255"/>
      <c r="M59" s="256"/>
      <c r="N59" s="255"/>
      <c r="O59" s="255"/>
      <c r="P59" s="255"/>
      <c r="Q59" s="255"/>
      <c r="R59" s="255"/>
      <c r="S59" s="255"/>
      <c r="T59" s="255">
        <v>0</v>
      </c>
      <c r="U59" s="255">
        <v>0</v>
      </c>
      <c r="V59" s="255">
        <v>0</v>
      </c>
      <c r="W59" s="255">
        <v>0</v>
      </c>
      <c r="X59" s="255">
        <v>0</v>
      </c>
      <c r="Y59" s="255">
        <v>0</v>
      </c>
      <c r="Z59" s="255">
        <v>0</v>
      </c>
      <c r="AA59" s="255">
        <v>0</v>
      </c>
      <c r="AB59" s="255">
        <v>0</v>
      </c>
      <c r="AC59" s="255">
        <v>0</v>
      </c>
      <c r="AD59" s="255">
        <v>0</v>
      </c>
      <c r="AE59" s="255">
        <v>0</v>
      </c>
      <c r="AF59" s="255">
        <v>0</v>
      </c>
      <c r="AG59" s="255">
        <v>0</v>
      </c>
      <c r="AH59" s="255">
        <v>0</v>
      </c>
      <c r="AI59" s="255">
        <v>0</v>
      </c>
      <c r="AJ59" s="255">
        <v>0</v>
      </c>
      <c r="AK59" s="255">
        <v>0</v>
      </c>
      <c r="AL59" s="255">
        <v>0</v>
      </c>
      <c r="AM59" s="255">
        <v>0</v>
      </c>
      <c r="AN59" s="255">
        <v>0</v>
      </c>
      <c r="AO59" s="255">
        <v>0</v>
      </c>
      <c r="AP59" s="255">
        <v>0</v>
      </c>
      <c r="AQ59" s="255">
        <v>0</v>
      </c>
      <c r="AR59" s="255">
        <v>0</v>
      </c>
      <c r="AS59" s="255">
        <v>0</v>
      </c>
      <c r="AT59" s="255">
        <v>0</v>
      </c>
      <c r="AU59" s="255">
        <v>0</v>
      </c>
      <c r="AV59" s="255">
        <v>0</v>
      </c>
      <c r="AW59" s="255">
        <v>0</v>
      </c>
      <c r="AX59" s="255">
        <v>0</v>
      </c>
      <c r="AY59" s="255">
        <v>0</v>
      </c>
      <c r="AZ59" s="255">
        <v>0</v>
      </c>
    </row>
    <row r="60" spans="1:52" x14ac:dyDescent="0.25">
      <c r="A60" s="243"/>
      <c r="B60" s="255"/>
      <c r="C60" s="255"/>
      <c r="D60" s="255"/>
      <c r="E60" s="255"/>
      <c r="F60" s="255"/>
      <c r="G60" s="255"/>
      <c r="H60" s="255"/>
      <c r="I60" s="255"/>
      <c r="J60" s="255"/>
      <c r="K60" s="255"/>
      <c r="L60" s="255"/>
      <c r="M60" s="256"/>
      <c r="N60" s="255"/>
      <c r="O60" s="255"/>
      <c r="P60" s="255"/>
      <c r="Q60" s="255"/>
      <c r="R60" s="255"/>
      <c r="S60" s="255"/>
      <c r="T60" s="255">
        <v>0</v>
      </c>
      <c r="U60" s="255">
        <v>0</v>
      </c>
      <c r="V60" s="255">
        <v>0</v>
      </c>
      <c r="W60" s="255">
        <v>0</v>
      </c>
      <c r="X60" s="255">
        <v>0</v>
      </c>
      <c r="Y60" s="255">
        <v>0</v>
      </c>
      <c r="Z60" s="255">
        <v>0</v>
      </c>
      <c r="AA60" s="255">
        <v>0</v>
      </c>
      <c r="AB60" s="255">
        <v>0</v>
      </c>
      <c r="AC60" s="255">
        <v>0</v>
      </c>
      <c r="AD60" s="255">
        <v>0</v>
      </c>
      <c r="AE60" s="255">
        <v>0</v>
      </c>
      <c r="AF60" s="255">
        <v>0</v>
      </c>
      <c r="AG60" s="255">
        <v>0</v>
      </c>
      <c r="AH60" s="255">
        <v>0</v>
      </c>
      <c r="AI60" s="255">
        <v>0</v>
      </c>
      <c r="AJ60" s="255">
        <v>0</v>
      </c>
      <c r="AK60" s="255">
        <v>0</v>
      </c>
      <c r="AL60" s="255">
        <v>0</v>
      </c>
      <c r="AM60" s="255">
        <v>0</v>
      </c>
      <c r="AN60" s="255">
        <v>0</v>
      </c>
      <c r="AO60" s="255">
        <v>0</v>
      </c>
      <c r="AP60" s="255">
        <v>0</v>
      </c>
      <c r="AQ60" s="255">
        <v>0</v>
      </c>
      <c r="AR60" s="255">
        <v>0</v>
      </c>
      <c r="AS60" s="255">
        <v>0</v>
      </c>
      <c r="AT60" s="255">
        <v>0</v>
      </c>
      <c r="AU60" s="255">
        <v>0</v>
      </c>
      <c r="AV60" s="255">
        <v>0</v>
      </c>
      <c r="AW60" s="255">
        <v>0</v>
      </c>
      <c r="AX60" s="255">
        <v>0</v>
      </c>
      <c r="AY60" s="255">
        <v>0</v>
      </c>
      <c r="AZ60" s="255">
        <v>0</v>
      </c>
    </row>
    <row r="61" spans="1:52" ht="16.5" thickBot="1" x14ac:dyDescent="0.3">
      <c r="A61" s="246"/>
      <c r="B61" s="257"/>
      <c r="C61" s="257"/>
      <c r="D61" s="257"/>
      <c r="E61" s="257"/>
      <c r="F61" s="257"/>
      <c r="G61" s="257"/>
      <c r="H61" s="257"/>
      <c r="I61" s="257"/>
      <c r="J61" s="257"/>
      <c r="K61" s="257"/>
      <c r="L61" s="257"/>
      <c r="M61" s="258"/>
      <c r="N61" s="257"/>
      <c r="O61" s="257"/>
      <c r="P61" s="257"/>
      <c r="Q61" s="257"/>
      <c r="R61" s="257"/>
      <c r="S61" s="257"/>
      <c r="T61" s="257">
        <v>0</v>
      </c>
      <c r="U61" s="257">
        <v>0</v>
      </c>
      <c r="V61" s="257">
        <v>0</v>
      </c>
      <c r="W61" s="257">
        <v>0</v>
      </c>
      <c r="X61" s="257">
        <v>0</v>
      </c>
      <c r="Y61" s="257">
        <v>0</v>
      </c>
      <c r="Z61" s="257">
        <v>0</v>
      </c>
      <c r="AA61" s="257">
        <v>0</v>
      </c>
      <c r="AB61" s="257">
        <v>0</v>
      </c>
      <c r="AC61" s="257">
        <v>0</v>
      </c>
      <c r="AD61" s="257">
        <v>0</v>
      </c>
      <c r="AE61" s="257">
        <v>0</v>
      </c>
      <c r="AF61" s="257">
        <v>0</v>
      </c>
      <c r="AG61" s="257">
        <v>0</v>
      </c>
      <c r="AH61" s="257">
        <v>0</v>
      </c>
      <c r="AI61" s="257">
        <v>0</v>
      </c>
      <c r="AJ61" s="257">
        <v>0</v>
      </c>
      <c r="AK61" s="257">
        <v>0</v>
      </c>
      <c r="AL61" s="257">
        <v>0</v>
      </c>
      <c r="AM61" s="257">
        <v>0</v>
      </c>
      <c r="AN61" s="257">
        <v>0</v>
      </c>
      <c r="AO61" s="257">
        <v>0</v>
      </c>
      <c r="AP61" s="257">
        <v>0</v>
      </c>
      <c r="AQ61" s="257">
        <v>0</v>
      </c>
      <c r="AR61" s="257">
        <v>0</v>
      </c>
      <c r="AS61" s="257">
        <v>0</v>
      </c>
      <c r="AT61" s="257">
        <v>0</v>
      </c>
      <c r="AU61" s="257">
        <v>0</v>
      </c>
      <c r="AV61" s="257">
        <v>0</v>
      </c>
      <c r="AW61" s="257">
        <v>0</v>
      </c>
      <c r="AX61" s="257">
        <v>0</v>
      </c>
      <c r="AY61" s="257">
        <v>0</v>
      </c>
      <c r="AZ61" s="257">
        <v>0</v>
      </c>
    </row>
    <row r="62" spans="1:52" ht="16.5" thickBot="1" x14ac:dyDescent="0.3">
      <c r="A62" s="259"/>
      <c r="B62" s="260"/>
      <c r="C62" s="260"/>
      <c r="D62" s="260"/>
      <c r="E62" s="260"/>
      <c r="F62" s="260"/>
      <c r="G62" s="260"/>
      <c r="H62" s="260"/>
      <c r="I62" s="260"/>
      <c r="J62" s="260"/>
      <c r="K62" s="260"/>
      <c r="L62" s="261"/>
      <c r="M62" s="262"/>
      <c r="N62" s="261"/>
      <c r="O62" s="261"/>
      <c r="P62" s="261"/>
      <c r="Q62" s="261"/>
      <c r="R62" s="261"/>
      <c r="S62" s="261"/>
      <c r="T62" s="261"/>
      <c r="U62" s="261"/>
      <c r="V62" s="261"/>
    </row>
    <row r="63" spans="1:52" s="228" customFormat="1" x14ac:dyDescent="0.25">
      <c r="A63" s="252" t="s">
        <v>562</v>
      </c>
      <c r="B63" s="239">
        <v>2026</v>
      </c>
      <c r="C63" s="239">
        <v>2027</v>
      </c>
      <c r="D63" s="239">
        <v>2028</v>
      </c>
      <c r="E63" s="239">
        <v>2029</v>
      </c>
      <c r="F63" s="239">
        <v>2030</v>
      </c>
      <c r="G63" s="239">
        <v>2031</v>
      </c>
      <c r="H63" s="239">
        <v>2032</v>
      </c>
      <c r="I63" s="239">
        <v>2033</v>
      </c>
      <c r="J63" s="239">
        <v>2034</v>
      </c>
      <c r="K63" s="239">
        <v>2035</v>
      </c>
      <c r="L63" s="239">
        <v>2036</v>
      </c>
      <c r="M63" s="253">
        <v>2037</v>
      </c>
      <c r="N63" s="239">
        <v>2038</v>
      </c>
      <c r="O63" s="239">
        <v>2039</v>
      </c>
      <c r="P63" s="239">
        <v>2040</v>
      </c>
      <c r="Q63" s="239">
        <v>2041</v>
      </c>
      <c r="R63" s="239">
        <v>2042</v>
      </c>
      <c r="S63" s="239">
        <v>2043</v>
      </c>
      <c r="T63" s="239">
        <f t="shared" ref="T63:AZ63" si="4">T47</f>
        <v>2044</v>
      </c>
      <c r="U63" s="239">
        <f t="shared" si="4"/>
        <v>2045</v>
      </c>
      <c r="V63" s="239">
        <f t="shared" si="4"/>
        <v>2046</v>
      </c>
      <c r="W63" s="239">
        <f t="shared" si="4"/>
        <v>2047</v>
      </c>
      <c r="X63" s="239">
        <f t="shared" si="4"/>
        <v>2048</v>
      </c>
      <c r="Y63" s="239">
        <f t="shared" si="4"/>
        <v>2049</v>
      </c>
      <c r="Z63" s="239">
        <f t="shared" si="4"/>
        <v>2050</v>
      </c>
      <c r="AA63" s="239">
        <f t="shared" si="4"/>
        <v>2051</v>
      </c>
      <c r="AB63" s="239">
        <f t="shared" si="4"/>
        <v>2052</v>
      </c>
      <c r="AC63" s="239">
        <f t="shared" si="4"/>
        <v>2053</v>
      </c>
      <c r="AD63" s="239">
        <f t="shared" si="4"/>
        <v>2054</v>
      </c>
      <c r="AE63" s="239">
        <f t="shared" si="4"/>
        <v>2055</v>
      </c>
      <c r="AF63" s="239">
        <f t="shared" si="4"/>
        <v>2056</v>
      </c>
      <c r="AG63" s="239">
        <f t="shared" si="4"/>
        <v>2057</v>
      </c>
      <c r="AH63" s="239">
        <f t="shared" si="4"/>
        <v>2058</v>
      </c>
      <c r="AI63" s="239">
        <f t="shared" si="4"/>
        <v>2059</v>
      </c>
      <c r="AJ63" s="239">
        <f t="shared" si="4"/>
        <v>2060</v>
      </c>
      <c r="AK63" s="239">
        <f t="shared" si="4"/>
        <v>2061</v>
      </c>
      <c r="AL63" s="239">
        <f t="shared" si="4"/>
        <v>2062</v>
      </c>
      <c r="AM63" s="239">
        <f t="shared" si="4"/>
        <v>2063</v>
      </c>
      <c r="AN63" s="239">
        <f t="shared" si="4"/>
        <v>2064</v>
      </c>
      <c r="AO63" s="239">
        <f t="shared" si="4"/>
        <v>2065</v>
      </c>
      <c r="AP63" s="239">
        <f t="shared" si="4"/>
        <v>2066</v>
      </c>
      <c r="AQ63" s="239">
        <f t="shared" si="4"/>
        <v>2067</v>
      </c>
      <c r="AR63" s="239">
        <f t="shared" si="4"/>
        <v>2068</v>
      </c>
      <c r="AS63" s="239">
        <f t="shared" si="4"/>
        <v>2069</v>
      </c>
      <c r="AT63" s="239">
        <f t="shared" si="4"/>
        <v>2070</v>
      </c>
      <c r="AU63" s="239">
        <f t="shared" si="4"/>
        <v>2071</v>
      </c>
      <c r="AV63" s="239">
        <f t="shared" si="4"/>
        <v>2072</v>
      </c>
      <c r="AW63" s="239">
        <f t="shared" si="4"/>
        <v>2073</v>
      </c>
      <c r="AX63" s="239">
        <f t="shared" si="4"/>
        <v>2074</v>
      </c>
      <c r="AY63" s="239">
        <f t="shared" si="4"/>
        <v>2075</v>
      </c>
      <c r="AZ63" s="239">
        <f t="shared" si="4"/>
        <v>2076</v>
      </c>
    </row>
    <row r="64" spans="1:52" s="213" customFormat="1" ht="14.25" x14ac:dyDescent="0.25">
      <c r="A64" s="263" t="s">
        <v>273</v>
      </c>
      <c r="B64" s="264">
        <v>0</v>
      </c>
      <c r="C64" s="264">
        <v>5350785.9098400315</v>
      </c>
      <c r="D64" s="264">
        <v>5511309.4861200312</v>
      </c>
      <c r="E64" s="264">
        <v>5676648.7651200332</v>
      </c>
      <c r="F64" s="264">
        <v>5846948.2267200351</v>
      </c>
      <c r="G64" s="264">
        <v>6022356.6654000338</v>
      </c>
      <c r="H64" s="264">
        <v>6203027.3594400361</v>
      </c>
      <c r="I64" s="264">
        <v>6389118.1724400371</v>
      </c>
      <c r="J64" s="264">
        <v>6580791.7225200385</v>
      </c>
      <c r="K64" s="264">
        <v>6778215.4669200396</v>
      </c>
      <c r="L64" s="264">
        <v>6981561.9388800403</v>
      </c>
      <c r="M64" s="265">
        <v>11685389.297400041</v>
      </c>
      <c r="N64" s="264">
        <v>12035950.987320043</v>
      </c>
      <c r="O64" s="264">
        <v>12397029.514740044</v>
      </c>
      <c r="P64" s="264">
        <v>12768940.412280045</v>
      </c>
      <c r="Q64" s="264">
        <v>13152008.615850044</v>
      </c>
      <c r="R64" s="264">
        <v>13546568.87707505</v>
      </c>
      <c r="S64" s="264">
        <v>13952965.955760051</v>
      </c>
      <c r="T64" s="264">
        <f t="shared" ref="T64:AZ64" si="5">T50*$B$28</f>
        <v>5203237.1198284328</v>
      </c>
      <c r="U64" s="264">
        <f t="shared" si="5"/>
        <v>5359334.233423287</v>
      </c>
      <c r="V64" s="264">
        <f t="shared" si="5"/>
        <v>5520114.2604259858</v>
      </c>
      <c r="W64" s="264">
        <f t="shared" si="5"/>
        <v>5685717.6882387651</v>
      </c>
      <c r="X64" s="264">
        <f t="shared" si="5"/>
        <v>5856289.2188859275</v>
      </c>
      <c r="Y64" s="264">
        <f t="shared" si="5"/>
        <v>6031977.895452505</v>
      </c>
      <c r="Z64" s="264">
        <f t="shared" si="5"/>
        <v>6212937.2323160805</v>
      </c>
      <c r="AA64" s="264">
        <f t="shared" si="5"/>
        <v>6399325.3492855625</v>
      </c>
      <c r="AB64" s="264">
        <f t="shared" si="5"/>
        <v>6591305.1097641289</v>
      </c>
      <c r="AC64" s="264">
        <f t="shared" si="5"/>
        <v>6789044.263057054</v>
      </c>
      <c r="AD64" s="264">
        <f t="shared" si="5"/>
        <v>6992715.5909487661</v>
      </c>
      <c r="AE64" s="264">
        <f t="shared" si="5"/>
        <v>0</v>
      </c>
      <c r="AF64" s="264">
        <f t="shared" si="5"/>
        <v>0</v>
      </c>
      <c r="AG64" s="264">
        <f t="shared" si="5"/>
        <v>0</v>
      </c>
      <c r="AH64" s="264">
        <f t="shared" si="5"/>
        <v>0</v>
      </c>
      <c r="AI64" s="264">
        <f t="shared" si="5"/>
        <v>0</v>
      </c>
      <c r="AJ64" s="264">
        <f t="shared" si="5"/>
        <v>0</v>
      </c>
      <c r="AK64" s="264">
        <f t="shared" si="5"/>
        <v>0</v>
      </c>
      <c r="AL64" s="264">
        <f t="shared" si="5"/>
        <v>0</v>
      </c>
      <c r="AM64" s="264">
        <f t="shared" si="5"/>
        <v>0</v>
      </c>
      <c r="AN64" s="264">
        <f t="shared" si="5"/>
        <v>0</v>
      </c>
      <c r="AO64" s="264">
        <f t="shared" si="5"/>
        <v>0</v>
      </c>
      <c r="AP64" s="264">
        <f t="shared" si="5"/>
        <v>0</v>
      </c>
      <c r="AQ64" s="264">
        <f t="shared" si="5"/>
        <v>0</v>
      </c>
      <c r="AR64" s="264">
        <f t="shared" si="5"/>
        <v>0</v>
      </c>
      <c r="AS64" s="264">
        <f t="shared" si="5"/>
        <v>0</v>
      </c>
      <c r="AT64" s="264">
        <f t="shared" si="5"/>
        <v>0</v>
      </c>
      <c r="AU64" s="264">
        <f t="shared" si="5"/>
        <v>0</v>
      </c>
      <c r="AV64" s="264">
        <f t="shared" si="5"/>
        <v>0</v>
      </c>
      <c r="AW64" s="264">
        <f t="shared" si="5"/>
        <v>0</v>
      </c>
      <c r="AX64" s="264">
        <f t="shared" si="5"/>
        <v>0</v>
      </c>
      <c r="AY64" s="264">
        <f t="shared" si="5"/>
        <v>0</v>
      </c>
      <c r="AZ64" s="264">
        <f t="shared" si="5"/>
        <v>0</v>
      </c>
    </row>
    <row r="65" spans="1:52" x14ac:dyDescent="0.25">
      <c r="A65" s="254" t="s">
        <v>272</v>
      </c>
      <c r="B65" s="266">
        <v>0</v>
      </c>
      <c r="C65" s="266">
        <v>-15193012.805244897</v>
      </c>
      <c r="D65" s="266">
        <v>-14462643.162431091</v>
      </c>
      <c r="E65" s="266">
        <v>-13726129.253818935</v>
      </c>
      <c r="F65" s="266">
        <v>-12983225.30877649</v>
      </c>
      <c r="G65" s="266">
        <v>-12233675.725846551</v>
      </c>
      <c r="H65" s="266">
        <v>-11477214.679513615</v>
      </c>
      <c r="I65" s="266">
        <v>-8186301.7099913638</v>
      </c>
      <c r="J65" s="266">
        <v>-7314086.742852618</v>
      </c>
      <c r="K65" s="266">
        <v>-6430053.6969425213</v>
      </c>
      <c r="L65" s="266">
        <v>-5533729.8491102206</v>
      </c>
      <c r="M65" s="267">
        <v>-4624623.5672788303</v>
      </c>
      <c r="N65" s="266">
        <v>-3702223.5540883839</v>
      </c>
      <c r="O65" s="266">
        <v>2306475.638039289</v>
      </c>
      <c r="P65" s="266">
        <v>3459978.5796140619</v>
      </c>
      <c r="Q65" s="266">
        <v>4636551.1189376228</v>
      </c>
      <c r="R65" s="266">
        <v>5837116.0399199314</v>
      </c>
      <c r="S65" s="266">
        <v>7062633.0378273278</v>
      </c>
      <c r="T65" s="266">
        <f t="shared" ref="T65:AZ65" si="6">SUM(T66:T71)</f>
        <v>-8120487.5947957942</v>
      </c>
      <c r="U65" s="266">
        <f t="shared" si="6"/>
        <v>-8053108.260046226</v>
      </c>
      <c r="V65" s="266">
        <f t="shared" si="6"/>
        <v>-7983033.7519066753</v>
      </c>
      <c r="W65" s="266">
        <f t="shared" si="6"/>
        <v>-7910156.2634415422</v>
      </c>
      <c r="X65" s="266">
        <f t="shared" si="6"/>
        <v>-7834363.6754378043</v>
      </c>
      <c r="Y65" s="266">
        <f t="shared" si="6"/>
        <v>-7755539.3839139165</v>
      </c>
      <c r="Z65" s="266">
        <f t="shared" si="6"/>
        <v>-7673562.120729072</v>
      </c>
      <c r="AA65" s="266">
        <f t="shared" si="6"/>
        <v>-7588305.7670168355</v>
      </c>
      <c r="AB65" s="266">
        <f t="shared" si="6"/>
        <v>-7499639.1591561083</v>
      </c>
      <c r="AC65" s="266">
        <f t="shared" si="6"/>
        <v>-7407425.8869809527</v>
      </c>
      <c r="AD65" s="266">
        <f t="shared" si="6"/>
        <v>-7311524.0839187913</v>
      </c>
      <c r="AE65" s="266">
        <f t="shared" si="6"/>
        <v>-9804970.9635349996</v>
      </c>
      <c r="AF65" s="266">
        <f t="shared" si="6"/>
        <v>-9804970.9635349996</v>
      </c>
      <c r="AG65" s="266">
        <f t="shared" si="6"/>
        <v>-9804970.9635349996</v>
      </c>
      <c r="AH65" s="266">
        <f t="shared" si="6"/>
        <v>-9804970.9635349996</v>
      </c>
      <c r="AI65" s="266">
        <f t="shared" si="6"/>
        <v>-9804970.9635349996</v>
      </c>
      <c r="AJ65" s="266">
        <f t="shared" si="6"/>
        <v>-9804970.9635349996</v>
      </c>
      <c r="AK65" s="266">
        <f t="shared" si="6"/>
        <v>-9804970.9635349996</v>
      </c>
      <c r="AL65" s="266">
        <f t="shared" si="6"/>
        <v>-9804970.9635349996</v>
      </c>
      <c r="AM65" s="266">
        <f t="shared" si="6"/>
        <v>-9804970.9635349996</v>
      </c>
      <c r="AN65" s="266">
        <f t="shared" si="6"/>
        <v>-9804970.9635349996</v>
      </c>
      <c r="AO65" s="266">
        <f t="shared" si="6"/>
        <v>-9804970.9635349996</v>
      </c>
      <c r="AP65" s="266">
        <f t="shared" si="6"/>
        <v>-9804970.9635349996</v>
      </c>
      <c r="AQ65" s="266">
        <f t="shared" si="6"/>
        <v>-9804970.9635349996</v>
      </c>
      <c r="AR65" s="266">
        <f t="shared" si="6"/>
        <v>-9804970.9635349996</v>
      </c>
      <c r="AS65" s="266">
        <f t="shared" si="6"/>
        <v>-9804970.9635349996</v>
      </c>
      <c r="AT65" s="266">
        <f t="shared" si="6"/>
        <v>-9804970.9635349996</v>
      </c>
      <c r="AU65" s="266">
        <f t="shared" si="6"/>
        <v>-9804970.9635349996</v>
      </c>
      <c r="AV65" s="266">
        <f t="shared" si="6"/>
        <v>-9804970.9635349996</v>
      </c>
      <c r="AW65" s="266">
        <f t="shared" si="6"/>
        <v>-9804970.9635349996</v>
      </c>
      <c r="AX65" s="266">
        <f t="shared" si="6"/>
        <v>-9804970.9635349996</v>
      </c>
      <c r="AY65" s="266">
        <f t="shared" si="6"/>
        <v>-9804970.9635349996</v>
      </c>
      <c r="AZ65" s="266">
        <f t="shared" si="6"/>
        <v>-9804970.9635349996</v>
      </c>
    </row>
    <row r="66" spans="1:52" x14ac:dyDescent="0.25">
      <c r="A66" s="268" t="s">
        <v>271</v>
      </c>
      <c r="B66" s="266">
        <v>0</v>
      </c>
      <c r="C66" s="266">
        <v>3840166.1239701067</v>
      </c>
      <c r="D66" s="266">
        <v>3993772.7689289115</v>
      </c>
      <c r="E66" s="266">
        <v>4153523.6796860676</v>
      </c>
      <c r="F66" s="266">
        <v>4319664.6268735109</v>
      </c>
      <c r="G66" s="266">
        <v>4492451.2119484507</v>
      </c>
      <c r="H66" s="266">
        <v>4672149.26042639</v>
      </c>
      <c r="I66" s="266">
        <v>7386299.2320936397</v>
      </c>
      <c r="J66" s="266">
        <v>7681751.2013773853</v>
      </c>
      <c r="K66" s="266">
        <v>7989021.24943248</v>
      </c>
      <c r="L66" s="266">
        <v>8308582.0994097805</v>
      </c>
      <c r="M66" s="266">
        <v>8640925.3833861724</v>
      </c>
      <c r="N66" s="266">
        <v>8986562.3987216186</v>
      </c>
      <c r="O66" s="266">
        <v>14418498.592994291</v>
      </c>
      <c r="P66" s="266">
        <v>14995238.536714062</v>
      </c>
      <c r="Q66" s="266">
        <v>15595048.078182623</v>
      </c>
      <c r="R66" s="266">
        <v>16218850.001309931</v>
      </c>
      <c r="S66" s="266">
        <v>16867604.001362327</v>
      </c>
      <c r="T66" s="266">
        <f t="shared" ref="T66:AZ67" si="7">-T52*1000/1.2</f>
        <v>2110347.2823895295</v>
      </c>
      <c r="U66" s="266">
        <f t="shared" si="7"/>
        <v>2194761.1736851106</v>
      </c>
      <c r="V66" s="266">
        <f t="shared" si="7"/>
        <v>2282551.6206325148</v>
      </c>
      <c r="W66" s="266">
        <f t="shared" si="7"/>
        <v>2373853.6854578154</v>
      </c>
      <c r="X66" s="266">
        <f t="shared" si="7"/>
        <v>2468807.8328761286</v>
      </c>
      <c r="Y66" s="266">
        <f t="shared" si="7"/>
        <v>2567560.1461911732</v>
      </c>
      <c r="Z66" s="266">
        <f t="shared" si="7"/>
        <v>2670262.5520388209</v>
      </c>
      <c r="AA66" s="266">
        <f t="shared" si="7"/>
        <v>2777073.0541203734</v>
      </c>
      <c r="AB66" s="266">
        <f t="shared" si="7"/>
        <v>2888155.9762851889</v>
      </c>
      <c r="AC66" s="266">
        <f t="shared" si="7"/>
        <v>3003682.2153365961</v>
      </c>
      <c r="AD66" s="266">
        <f t="shared" si="7"/>
        <v>3123829.5039500599</v>
      </c>
      <c r="AE66" s="266">
        <f t="shared" si="7"/>
        <v>0</v>
      </c>
      <c r="AF66" s="266">
        <f t="shared" si="7"/>
        <v>0</v>
      </c>
      <c r="AG66" s="266">
        <f t="shared" si="7"/>
        <v>0</v>
      </c>
      <c r="AH66" s="266">
        <f t="shared" si="7"/>
        <v>0</v>
      </c>
      <c r="AI66" s="266">
        <f t="shared" si="7"/>
        <v>0</v>
      </c>
      <c r="AJ66" s="266">
        <f t="shared" si="7"/>
        <v>0</v>
      </c>
      <c r="AK66" s="266">
        <f t="shared" si="7"/>
        <v>0</v>
      </c>
      <c r="AL66" s="266">
        <f t="shared" si="7"/>
        <v>0</v>
      </c>
      <c r="AM66" s="266">
        <f t="shared" si="7"/>
        <v>0</v>
      </c>
      <c r="AN66" s="266">
        <f t="shared" si="7"/>
        <v>0</v>
      </c>
      <c r="AO66" s="266">
        <f t="shared" si="7"/>
        <v>0</v>
      </c>
      <c r="AP66" s="266">
        <f t="shared" si="7"/>
        <v>0</v>
      </c>
      <c r="AQ66" s="266">
        <f t="shared" si="7"/>
        <v>0</v>
      </c>
      <c r="AR66" s="266">
        <f t="shared" si="7"/>
        <v>0</v>
      </c>
      <c r="AS66" s="266">
        <f t="shared" si="7"/>
        <v>0</v>
      </c>
      <c r="AT66" s="266">
        <f t="shared" si="7"/>
        <v>0</v>
      </c>
      <c r="AU66" s="266">
        <f t="shared" si="7"/>
        <v>0</v>
      </c>
      <c r="AV66" s="266">
        <f t="shared" si="7"/>
        <v>0</v>
      </c>
      <c r="AW66" s="266">
        <f t="shared" si="7"/>
        <v>0</v>
      </c>
      <c r="AX66" s="266">
        <f t="shared" si="7"/>
        <v>0</v>
      </c>
      <c r="AY66" s="266">
        <f t="shared" si="7"/>
        <v>0</v>
      </c>
      <c r="AZ66" s="266">
        <f t="shared" si="7"/>
        <v>0</v>
      </c>
    </row>
    <row r="67" spans="1:52" x14ac:dyDescent="0.25">
      <c r="A67" s="268" t="s">
        <v>270</v>
      </c>
      <c r="B67" s="266">
        <v>0</v>
      </c>
      <c r="C67" s="266">
        <v>0</v>
      </c>
      <c r="D67" s="266">
        <v>0</v>
      </c>
      <c r="E67" s="266">
        <v>0</v>
      </c>
      <c r="F67" s="266">
        <v>0</v>
      </c>
      <c r="G67" s="266">
        <v>0</v>
      </c>
      <c r="H67" s="266">
        <v>0</v>
      </c>
      <c r="I67" s="266">
        <v>0</v>
      </c>
      <c r="J67" s="266">
        <v>0</v>
      </c>
      <c r="K67" s="266">
        <v>0</v>
      </c>
      <c r="L67" s="266">
        <v>0</v>
      </c>
      <c r="M67" s="266">
        <v>0</v>
      </c>
      <c r="N67" s="266">
        <v>0</v>
      </c>
      <c r="O67" s="266">
        <v>0</v>
      </c>
      <c r="P67" s="266">
        <v>0</v>
      </c>
      <c r="Q67" s="266">
        <v>0</v>
      </c>
      <c r="R67" s="266">
        <v>0</v>
      </c>
      <c r="S67" s="266">
        <v>0</v>
      </c>
      <c r="T67" s="266">
        <f t="shared" si="7"/>
        <v>-425863.91365032422</v>
      </c>
      <c r="U67" s="266">
        <f t="shared" si="7"/>
        <v>-442898.47019633715</v>
      </c>
      <c r="V67" s="266">
        <f t="shared" si="7"/>
        <v>-460614.40900419065</v>
      </c>
      <c r="W67" s="266">
        <f t="shared" si="7"/>
        <v>-479038.98536435835</v>
      </c>
      <c r="X67" s="266">
        <f t="shared" si="7"/>
        <v>-498200.54477893276</v>
      </c>
      <c r="Y67" s="266">
        <f t="shared" si="7"/>
        <v>-518128.56657009001</v>
      </c>
      <c r="Z67" s="266">
        <f t="shared" si="7"/>
        <v>-538853.70923289354</v>
      </c>
      <c r="AA67" s="266">
        <f t="shared" si="7"/>
        <v>-560407.85760220932</v>
      </c>
      <c r="AB67" s="266">
        <f t="shared" si="7"/>
        <v>-582824.17190629768</v>
      </c>
      <c r="AC67" s="266">
        <f t="shared" si="7"/>
        <v>-606137.13878254965</v>
      </c>
      <c r="AD67" s="266">
        <f t="shared" si="7"/>
        <v>-630382.62433385174</v>
      </c>
      <c r="AE67" s="266">
        <f t="shared" si="7"/>
        <v>0</v>
      </c>
      <c r="AF67" s="266">
        <f t="shared" si="7"/>
        <v>0</v>
      </c>
      <c r="AG67" s="266">
        <f t="shared" si="7"/>
        <v>0</v>
      </c>
      <c r="AH67" s="266">
        <f t="shared" si="7"/>
        <v>0</v>
      </c>
      <c r="AI67" s="266">
        <f t="shared" si="7"/>
        <v>0</v>
      </c>
      <c r="AJ67" s="266">
        <f t="shared" si="7"/>
        <v>0</v>
      </c>
      <c r="AK67" s="266">
        <f t="shared" si="7"/>
        <v>0</v>
      </c>
      <c r="AL67" s="266">
        <f t="shared" si="7"/>
        <v>0</v>
      </c>
      <c r="AM67" s="266">
        <f t="shared" si="7"/>
        <v>0</v>
      </c>
      <c r="AN67" s="266">
        <f t="shared" si="7"/>
        <v>0</v>
      </c>
      <c r="AO67" s="266">
        <f t="shared" si="7"/>
        <v>0</v>
      </c>
      <c r="AP67" s="266">
        <f t="shared" si="7"/>
        <v>0</v>
      </c>
      <c r="AQ67" s="266">
        <f t="shared" si="7"/>
        <v>0</v>
      </c>
      <c r="AR67" s="266">
        <f t="shared" si="7"/>
        <v>0</v>
      </c>
      <c r="AS67" s="266">
        <f t="shared" si="7"/>
        <v>0</v>
      </c>
      <c r="AT67" s="266">
        <f t="shared" si="7"/>
        <v>0</v>
      </c>
      <c r="AU67" s="266">
        <f t="shared" si="7"/>
        <v>0</v>
      </c>
      <c r="AV67" s="266">
        <f t="shared" si="7"/>
        <v>0</v>
      </c>
      <c r="AW67" s="266">
        <f t="shared" si="7"/>
        <v>0</v>
      </c>
      <c r="AX67" s="266">
        <f t="shared" si="7"/>
        <v>0</v>
      </c>
      <c r="AY67" s="266">
        <f t="shared" si="7"/>
        <v>0</v>
      </c>
      <c r="AZ67" s="266">
        <f t="shared" si="7"/>
        <v>0</v>
      </c>
    </row>
    <row r="68" spans="1:52" x14ac:dyDescent="0.25">
      <c r="A68" s="268" t="s">
        <v>542</v>
      </c>
      <c r="B68" s="266"/>
      <c r="C68" s="266"/>
      <c r="D68" s="266"/>
      <c r="E68" s="266"/>
      <c r="F68" s="266"/>
      <c r="G68" s="266"/>
      <c r="H68" s="266"/>
      <c r="I68" s="266"/>
      <c r="J68" s="266"/>
      <c r="K68" s="266"/>
      <c r="L68" s="266"/>
      <c r="M68" s="267"/>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6"/>
      <c r="AK68" s="266"/>
      <c r="AL68" s="266"/>
      <c r="AM68" s="266"/>
      <c r="AN68" s="266"/>
      <c r="AO68" s="266"/>
      <c r="AP68" s="266"/>
      <c r="AQ68" s="266"/>
      <c r="AR68" s="266"/>
      <c r="AS68" s="266"/>
      <c r="AT68" s="266"/>
      <c r="AU68" s="266"/>
      <c r="AV68" s="266"/>
      <c r="AW68" s="266"/>
      <c r="AX68" s="266"/>
      <c r="AY68" s="266"/>
      <c r="AZ68" s="266"/>
    </row>
    <row r="69" spans="1:52" x14ac:dyDescent="0.25">
      <c r="A69" s="268" t="s">
        <v>542</v>
      </c>
      <c r="B69" s="266">
        <v>0</v>
      </c>
      <c r="C69" s="266">
        <v>0</v>
      </c>
      <c r="D69" s="266">
        <v>0</v>
      </c>
      <c r="E69" s="266">
        <v>0</v>
      </c>
      <c r="F69" s="266">
        <v>0</v>
      </c>
      <c r="G69" s="266">
        <v>0</v>
      </c>
      <c r="H69" s="266">
        <v>0</v>
      </c>
      <c r="I69" s="266">
        <v>0</v>
      </c>
      <c r="J69" s="266">
        <v>0</v>
      </c>
      <c r="K69" s="266">
        <v>0</v>
      </c>
      <c r="L69" s="266">
        <v>0</v>
      </c>
      <c r="M69" s="267">
        <v>0</v>
      </c>
      <c r="N69" s="266">
        <v>0</v>
      </c>
      <c r="O69" s="266">
        <v>0</v>
      </c>
      <c r="P69" s="266">
        <v>0</v>
      </c>
      <c r="Q69" s="266">
        <v>0</v>
      </c>
      <c r="R69" s="266">
        <v>0</v>
      </c>
      <c r="S69" s="266">
        <v>0</v>
      </c>
      <c r="T69" s="266">
        <f t="shared" ref="T69:AZ69" si="8">-$B$37*(1+T$49)*$B$28*365</f>
        <v>0</v>
      </c>
      <c r="U69" s="266">
        <f t="shared" si="8"/>
        <v>0</v>
      </c>
      <c r="V69" s="266">
        <f t="shared" si="8"/>
        <v>0</v>
      </c>
      <c r="W69" s="266">
        <f t="shared" si="8"/>
        <v>0</v>
      </c>
      <c r="X69" s="266">
        <f t="shared" si="8"/>
        <v>0</v>
      </c>
      <c r="Y69" s="266">
        <f t="shared" si="8"/>
        <v>0</v>
      </c>
      <c r="Z69" s="266">
        <f t="shared" si="8"/>
        <v>0</v>
      </c>
      <c r="AA69" s="266">
        <f t="shared" si="8"/>
        <v>0</v>
      </c>
      <c r="AB69" s="266">
        <f t="shared" si="8"/>
        <v>0</v>
      </c>
      <c r="AC69" s="266">
        <f t="shared" si="8"/>
        <v>0</v>
      </c>
      <c r="AD69" s="266">
        <f t="shared" si="8"/>
        <v>0</v>
      </c>
      <c r="AE69" s="266">
        <f t="shared" si="8"/>
        <v>0</v>
      </c>
      <c r="AF69" s="266">
        <f t="shared" si="8"/>
        <v>0</v>
      </c>
      <c r="AG69" s="266">
        <f t="shared" si="8"/>
        <v>0</v>
      </c>
      <c r="AH69" s="266">
        <f t="shared" si="8"/>
        <v>0</v>
      </c>
      <c r="AI69" s="266">
        <f t="shared" si="8"/>
        <v>0</v>
      </c>
      <c r="AJ69" s="266">
        <f t="shared" si="8"/>
        <v>0</v>
      </c>
      <c r="AK69" s="266">
        <f t="shared" si="8"/>
        <v>0</v>
      </c>
      <c r="AL69" s="266">
        <f t="shared" si="8"/>
        <v>0</v>
      </c>
      <c r="AM69" s="266">
        <f t="shared" si="8"/>
        <v>0</v>
      </c>
      <c r="AN69" s="266">
        <f t="shared" si="8"/>
        <v>0</v>
      </c>
      <c r="AO69" s="266">
        <f t="shared" si="8"/>
        <v>0</v>
      </c>
      <c r="AP69" s="266">
        <f t="shared" si="8"/>
        <v>0</v>
      </c>
      <c r="AQ69" s="266">
        <f t="shared" si="8"/>
        <v>0</v>
      </c>
      <c r="AR69" s="266">
        <f t="shared" si="8"/>
        <v>0</v>
      </c>
      <c r="AS69" s="266">
        <f t="shared" si="8"/>
        <v>0</v>
      </c>
      <c r="AT69" s="266">
        <f t="shared" si="8"/>
        <v>0</v>
      </c>
      <c r="AU69" s="266">
        <f t="shared" si="8"/>
        <v>0</v>
      </c>
      <c r="AV69" s="266">
        <f t="shared" si="8"/>
        <v>0</v>
      </c>
      <c r="AW69" s="266">
        <f t="shared" si="8"/>
        <v>0</v>
      </c>
      <c r="AX69" s="266">
        <f t="shared" si="8"/>
        <v>0</v>
      </c>
      <c r="AY69" s="266">
        <f t="shared" si="8"/>
        <v>0</v>
      </c>
      <c r="AZ69" s="266">
        <f t="shared" si="8"/>
        <v>0</v>
      </c>
    </row>
    <row r="70" spans="1:52" x14ac:dyDescent="0.25">
      <c r="A70" s="268" t="s">
        <v>542</v>
      </c>
      <c r="B70" s="266"/>
      <c r="C70" s="266">
        <v>0</v>
      </c>
      <c r="D70" s="266">
        <v>0</v>
      </c>
      <c r="E70" s="266">
        <v>0</v>
      </c>
      <c r="F70" s="266">
        <v>0</v>
      </c>
      <c r="G70" s="266">
        <v>0</v>
      </c>
      <c r="H70" s="266">
        <v>0</v>
      </c>
      <c r="I70" s="266">
        <v>0</v>
      </c>
      <c r="J70" s="266">
        <v>0</v>
      </c>
      <c r="K70" s="266">
        <v>0</v>
      </c>
      <c r="L70" s="266">
        <v>0</v>
      </c>
      <c r="M70" s="267">
        <v>0</v>
      </c>
      <c r="N70" s="266">
        <v>0</v>
      </c>
      <c r="O70" s="266">
        <v>0</v>
      </c>
      <c r="P70" s="266">
        <v>0</v>
      </c>
      <c r="Q70" s="266">
        <v>0</v>
      </c>
      <c r="R70" s="266">
        <v>0</v>
      </c>
      <c r="S70" s="266">
        <v>0</v>
      </c>
      <c r="T70" s="266">
        <f t="shared" ref="T70:AZ70" si="9">-$B$38*(1+T$49)*12</f>
        <v>0</v>
      </c>
      <c r="U70" s="266">
        <f t="shared" si="9"/>
        <v>0</v>
      </c>
      <c r="V70" s="266">
        <f t="shared" si="9"/>
        <v>0</v>
      </c>
      <c r="W70" s="266">
        <f t="shared" si="9"/>
        <v>0</v>
      </c>
      <c r="X70" s="266">
        <f t="shared" si="9"/>
        <v>0</v>
      </c>
      <c r="Y70" s="266">
        <f t="shared" si="9"/>
        <v>0</v>
      </c>
      <c r="Z70" s="266">
        <f t="shared" si="9"/>
        <v>0</v>
      </c>
      <c r="AA70" s="266">
        <f t="shared" si="9"/>
        <v>0</v>
      </c>
      <c r="AB70" s="266">
        <f t="shared" si="9"/>
        <v>0</v>
      </c>
      <c r="AC70" s="266">
        <f t="shared" si="9"/>
        <v>0</v>
      </c>
      <c r="AD70" s="266">
        <f t="shared" si="9"/>
        <v>0</v>
      </c>
      <c r="AE70" s="266">
        <f t="shared" si="9"/>
        <v>0</v>
      </c>
      <c r="AF70" s="266">
        <f t="shared" si="9"/>
        <v>0</v>
      </c>
      <c r="AG70" s="266">
        <f t="shared" si="9"/>
        <v>0</v>
      </c>
      <c r="AH70" s="266">
        <f t="shared" si="9"/>
        <v>0</v>
      </c>
      <c r="AI70" s="266">
        <f t="shared" si="9"/>
        <v>0</v>
      </c>
      <c r="AJ70" s="266">
        <f t="shared" si="9"/>
        <v>0</v>
      </c>
      <c r="AK70" s="266">
        <f t="shared" si="9"/>
        <v>0</v>
      </c>
      <c r="AL70" s="266">
        <f t="shared" si="9"/>
        <v>0</v>
      </c>
      <c r="AM70" s="266">
        <f t="shared" si="9"/>
        <v>0</v>
      </c>
      <c r="AN70" s="266">
        <f t="shared" si="9"/>
        <v>0</v>
      </c>
      <c r="AO70" s="266">
        <f t="shared" si="9"/>
        <v>0</v>
      </c>
      <c r="AP70" s="266">
        <f t="shared" si="9"/>
        <v>0</v>
      </c>
      <c r="AQ70" s="266">
        <f t="shared" si="9"/>
        <v>0</v>
      </c>
      <c r="AR70" s="266">
        <f t="shared" si="9"/>
        <v>0</v>
      </c>
      <c r="AS70" s="266">
        <f t="shared" si="9"/>
        <v>0</v>
      </c>
      <c r="AT70" s="266">
        <f t="shared" si="9"/>
        <v>0</v>
      </c>
      <c r="AU70" s="266">
        <f t="shared" si="9"/>
        <v>0</v>
      </c>
      <c r="AV70" s="266">
        <f t="shared" si="9"/>
        <v>0</v>
      </c>
      <c r="AW70" s="266">
        <f t="shared" si="9"/>
        <v>0</v>
      </c>
      <c r="AX70" s="266">
        <f t="shared" si="9"/>
        <v>0</v>
      </c>
      <c r="AY70" s="266">
        <f t="shared" si="9"/>
        <v>0</v>
      </c>
      <c r="AZ70" s="266">
        <f t="shared" si="9"/>
        <v>0</v>
      </c>
    </row>
    <row r="71" spans="1:52" x14ac:dyDescent="0.25">
      <c r="A71" s="268" t="s">
        <v>269</v>
      </c>
      <c r="B71" s="266"/>
      <c r="C71" s="266">
        <v>-19033178.929215003</v>
      </c>
      <c r="D71" s="266">
        <v>-18456415.931360003</v>
      </c>
      <c r="E71" s="266">
        <v>-17879652.933505002</v>
      </c>
      <c r="F71" s="266">
        <v>-17302889.935650002</v>
      </c>
      <c r="G71" s="266">
        <v>-16726126.937795002</v>
      </c>
      <c r="H71" s="266">
        <v>-16149363.939940004</v>
      </c>
      <c r="I71" s="266">
        <v>-15572600.942085003</v>
      </c>
      <c r="J71" s="266">
        <v>-14995837.944230003</v>
      </c>
      <c r="K71" s="266">
        <v>-14419074.946375001</v>
      </c>
      <c r="L71" s="266">
        <v>-13842311.948520001</v>
      </c>
      <c r="M71" s="266">
        <v>-13265548.950665003</v>
      </c>
      <c r="N71" s="266">
        <v>-12688785.952810002</v>
      </c>
      <c r="O71" s="266">
        <v>-12112022.954955002</v>
      </c>
      <c r="P71" s="266">
        <v>-11535259.9571</v>
      </c>
      <c r="Q71" s="266">
        <v>-10958496.959245</v>
      </c>
      <c r="R71" s="266">
        <v>-10381733.96139</v>
      </c>
      <c r="S71" s="266">
        <v>-9804970.9635349996</v>
      </c>
      <c r="T71" s="266">
        <f>-(($B$25+$B$26)*$B$28+($B$25+$B$26)*$B$28+SUM($B$73:T73))/2*$B35</f>
        <v>-9804970.9635349996</v>
      </c>
      <c r="U71" s="266">
        <f>-(($B$25+$B$26)*$B$28+($B$25+$B$26)*$B$28+SUM($B$73:U73))/2*$B35</f>
        <v>-9804970.9635349996</v>
      </c>
      <c r="V71" s="266">
        <f>-(($B$25+$B$26)*$B$28+($B$25+$B$26)*$B$28+SUM($B$73:V73))/2*$B35</f>
        <v>-9804970.9635349996</v>
      </c>
      <c r="W71" s="266">
        <f>-(($B$25+$B$26)*$B$28+($B$25+$B$26)*$B$28+SUM($B$73:W73))/2*$B35</f>
        <v>-9804970.9635349996</v>
      </c>
      <c r="X71" s="266">
        <f>-(($B$25+$B$26)*$B$28+($B$25+$B$26)*$B$28+SUM($B$73:X73))/2*$B35</f>
        <v>-9804970.9635349996</v>
      </c>
      <c r="Y71" s="266">
        <f>-(($B$25+$B$26)*$B$28+($B$25+$B$26)*$B$28+SUM($B$73:Y73))/2*$B35</f>
        <v>-9804970.9635349996</v>
      </c>
      <c r="Z71" s="266">
        <f>-(($B$25+$B$26)*$B$28+($B$25+$B$26)*$B$28+SUM($B$73:Z73))/2*$B35</f>
        <v>-9804970.9635349996</v>
      </c>
      <c r="AA71" s="266">
        <f>-(($B$25+$B$26)*$B$28+($B$25+$B$26)*$B$28+SUM($B$73:AA73))/2*$B35</f>
        <v>-9804970.9635349996</v>
      </c>
      <c r="AB71" s="266">
        <f>-(($B$25+$B$26)*$B$28+($B$25+$B$26)*$B$28+SUM($B$73:AB73))/2*$B35</f>
        <v>-9804970.9635349996</v>
      </c>
      <c r="AC71" s="266">
        <f>-(($B$25+$B$26)*$B$28+($B$25+$B$26)*$B$28+SUM($B$73:AC73))/2*$B35</f>
        <v>-9804970.9635349996</v>
      </c>
      <c r="AD71" s="266">
        <f>-(($B$25+$B$26)*$B$28+($B$25+$B$26)*$B$28+SUM($B$73:AD73))/2*$B35</f>
        <v>-9804970.9635349996</v>
      </c>
      <c r="AE71" s="266">
        <f>-(($B$25+$B$26)*$B$28+($B$25+$B$26)*$B$28+SUM($B$73:AE73))/2*$B35</f>
        <v>-9804970.9635349996</v>
      </c>
      <c r="AF71" s="266">
        <f>-(($B$25+$B$26)*$B$28+($B$25+$B$26)*$B$28+SUM($B$73:AF73))/2*$B35</f>
        <v>-9804970.9635349996</v>
      </c>
      <c r="AG71" s="266">
        <f>-(($B$25+$B$26)*$B$28+($B$25+$B$26)*$B$28+SUM($B$73:AG73))/2*$B35</f>
        <v>-9804970.9635349996</v>
      </c>
      <c r="AH71" s="266">
        <f>-(($B$25+$B$26)*$B$28+($B$25+$B$26)*$B$28+SUM($B$73:AH73))/2*$B35</f>
        <v>-9804970.9635349996</v>
      </c>
      <c r="AI71" s="266">
        <f>-(($B$25+$B$26)*$B$28+($B$25+$B$26)*$B$28+SUM($B$73:AI73))/2*$B35</f>
        <v>-9804970.9635349996</v>
      </c>
      <c r="AJ71" s="266">
        <f>-(($B$25+$B$26)*$B$28+($B$25+$B$26)*$B$28+SUM($B$73:AJ73))/2*$B35</f>
        <v>-9804970.9635349996</v>
      </c>
      <c r="AK71" s="266">
        <f>-(($B$25+$B$26)*$B$28+($B$25+$B$26)*$B$28+SUM($B$73:AK73))/2*$B35</f>
        <v>-9804970.9635349996</v>
      </c>
      <c r="AL71" s="266">
        <f>-(($B$25+$B$26)*$B$28+($B$25+$B$26)*$B$28+SUM($B$73:AL73))/2*$B35</f>
        <v>-9804970.9635349996</v>
      </c>
      <c r="AM71" s="266">
        <f>-(($B$25+$B$26)*$B$28+($B$25+$B$26)*$B$28+SUM($B$73:AM73))/2*$B35</f>
        <v>-9804970.9635349996</v>
      </c>
      <c r="AN71" s="266">
        <f>-(($B$25+$B$26)*$B$28+($B$25+$B$26)*$B$28+SUM($B$73:AN73))/2*$B35</f>
        <v>-9804970.9635349996</v>
      </c>
      <c r="AO71" s="266">
        <f>-(($B$25+$B$26)*$B$28+($B$25+$B$26)*$B$28+SUM($B$73:AO73))/2*$B35</f>
        <v>-9804970.9635349996</v>
      </c>
      <c r="AP71" s="266">
        <f>-(($B$25+$B$26)*$B$28+($B$25+$B$26)*$B$28+SUM($B$73:AP73))/2*$B35</f>
        <v>-9804970.9635349996</v>
      </c>
      <c r="AQ71" s="266">
        <f>-(($B$25+$B$26)*$B$28+($B$25+$B$26)*$B$28+SUM($B$73:AQ73))/2*$B35</f>
        <v>-9804970.9635349996</v>
      </c>
      <c r="AR71" s="266">
        <f>-(($B$25+$B$26)*$B$28+($B$25+$B$26)*$B$28+SUM($B$73:AR73))/2*$B35</f>
        <v>-9804970.9635349996</v>
      </c>
      <c r="AS71" s="266">
        <f>-(($B$25+$B$26)*$B$28+($B$25+$B$26)*$B$28+SUM($B$73:AS73))/2*$B35</f>
        <v>-9804970.9635349996</v>
      </c>
      <c r="AT71" s="266">
        <f>-(($B$25+$B$26)*$B$28+($B$25+$B$26)*$B$28+SUM($B$73:AT73))/2*$B35</f>
        <v>-9804970.9635349996</v>
      </c>
      <c r="AU71" s="266">
        <f>-(($B$25+$B$26)*$B$28+($B$25+$B$26)*$B$28+SUM($B$73:AU73))/2*$B35</f>
        <v>-9804970.9635349996</v>
      </c>
      <c r="AV71" s="266">
        <f>-(($B$25+$B$26)*$B$28+($B$25+$B$26)*$B$28+SUM($B$73:AV73))/2*$B35</f>
        <v>-9804970.9635349996</v>
      </c>
      <c r="AW71" s="266">
        <f>-(($B$25+$B$26)*$B$28+($B$25+$B$26)*$B$28+SUM($B$73:AW73))/2*$B35</f>
        <v>-9804970.9635349996</v>
      </c>
      <c r="AX71" s="266">
        <f>-(($B$25+$B$26)*$B$28+($B$25+$B$26)*$B$28+SUM($B$73:AX73))/2*$B35</f>
        <v>-9804970.9635349996</v>
      </c>
      <c r="AY71" s="266">
        <f>-(($B$25+$B$26)*$B$28+($B$25+$B$26)*$B$28+SUM($B$73:AY73))/2*$B35</f>
        <v>-9804970.9635349996</v>
      </c>
      <c r="AZ71" s="266">
        <f>-(($B$25+$B$26)*$B$28+($B$25+$B$26)*$B$28+SUM($B$73:AZ73))/2*$B35</f>
        <v>-9804970.9635349996</v>
      </c>
    </row>
    <row r="72" spans="1:52" s="213" customFormat="1" ht="14.25" x14ac:dyDescent="0.25">
      <c r="A72" s="269" t="s">
        <v>563</v>
      </c>
      <c r="B72" s="264">
        <v>0</v>
      </c>
      <c r="C72" s="264">
        <v>-9842226.8954048641</v>
      </c>
      <c r="D72" s="264">
        <v>-8951333.6763110608</v>
      </c>
      <c r="E72" s="264">
        <v>-8049480.4886989016</v>
      </c>
      <c r="F72" s="264">
        <v>-7136277.0820564553</v>
      </c>
      <c r="G72" s="264">
        <v>-6211319.0604465175</v>
      </c>
      <c r="H72" s="264">
        <v>-5274187.3200735785</v>
      </c>
      <c r="I72" s="264">
        <v>-1797183.5375513267</v>
      </c>
      <c r="J72" s="264">
        <v>-733295.0203325795</v>
      </c>
      <c r="K72" s="264">
        <v>348161.76997751836</v>
      </c>
      <c r="L72" s="264">
        <v>1447832.0897698198</v>
      </c>
      <c r="M72" s="265">
        <v>7060765.7301212102</v>
      </c>
      <c r="N72" s="264">
        <v>8333727.4332316592</v>
      </c>
      <c r="O72" s="264">
        <v>14703505.152779333</v>
      </c>
      <c r="P72" s="264">
        <v>16228918.991894107</v>
      </c>
      <c r="Q72" s="264">
        <v>17788559.734787665</v>
      </c>
      <c r="R72" s="264">
        <v>19383684.916994981</v>
      </c>
      <c r="S72" s="264">
        <v>21015598.993587378</v>
      </c>
      <c r="T72" s="264">
        <f t="shared" ref="T72:AZ72" si="10">T64+T65</f>
        <v>-2917250.4749673614</v>
      </c>
      <c r="U72" s="264">
        <f t="shared" si="10"/>
        <v>-2693774.0266229389</v>
      </c>
      <c r="V72" s="264">
        <f t="shared" si="10"/>
        <v>-2462919.4914806895</v>
      </c>
      <c r="W72" s="264">
        <f t="shared" si="10"/>
        <v>-2224438.5752027771</v>
      </c>
      <c r="X72" s="264">
        <f t="shared" si="10"/>
        <v>-1978074.4565518769</v>
      </c>
      <c r="Y72" s="264">
        <f t="shared" si="10"/>
        <v>-1723561.4884614116</v>
      </c>
      <c r="Z72" s="264">
        <f t="shared" si="10"/>
        <v>-1460624.8884129915</v>
      </c>
      <c r="AA72" s="264">
        <f t="shared" si="10"/>
        <v>-1188980.417731273</v>
      </c>
      <c r="AB72" s="264">
        <f t="shared" si="10"/>
        <v>-908334.04939197935</v>
      </c>
      <c r="AC72" s="264">
        <f t="shared" si="10"/>
        <v>-618381.62392389867</v>
      </c>
      <c r="AD72" s="264">
        <f t="shared" si="10"/>
        <v>-318808.49297002517</v>
      </c>
      <c r="AE72" s="264">
        <f t="shared" si="10"/>
        <v>-9804970.9635349996</v>
      </c>
      <c r="AF72" s="264">
        <f t="shared" si="10"/>
        <v>-9804970.9635349996</v>
      </c>
      <c r="AG72" s="264">
        <f t="shared" si="10"/>
        <v>-9804970.9635349996</v>
      </c>
      <c r="AH72" s="264">
        <f t="shared" si="10"/>
        <v>-9804970.9635349996</v>
      </c>
      <c r="AI72" s="264">
        <f t="shared" si="10"/>
        <v>-9804970.9635349996</v>
      </c>
      <c r="AJ72" s="264">
        <f t="shared" si="10"/>
        <v>-9804970.9635349996</v>
      </c>
      <c r="AK72" s="264">
        <f t="shared" si="10"/>
        <v>-9804970.9635349996</v>
      </c>
      <c r="AL72" s="264">
        <f t="shared" si="10"/>
        <v>-9804970.9635349996</v>
      </c>
      <c r="AM72" s="264">
        <f t="shared" si="10"/>
        <v>-9804970.9635349996</v>
      </c>
      <c r="AN72" s="264">
        <f t="shared" si="10"/>
        <v>-9804970.9635349996</v>
      </c>
      <c r="AO72" s="264">
        <f t="shared" si="10"/>
        <v>-9804970.9635349996</v>
      </c>
      <c r="AP72" s="264">
        <f t="shared" si="10"/>
        <v>-9804970.9635349996</v>
      </c>
      <c r="AQ72" s="264">
        <f t="shared" si="10"/>
        <v>-9804970.9635349996</v>
      </c>
      <c r="AR72" s="264">
        <f t="shared" si="10"/>
        <v>-9804970.9635349996</v>
      </c>
      <c r="AS72" s="264">
        <f t="shared" si="10"/>
        <v>-9804970.9635349996</v>
      </c>
      <c r="AT72" s="264">
        <f t="shared" si="10"/>
        <v>-9804970.9635349996</v>
      </c>
      <c r="AU72" s="264">
        <f t="shared" si="10"/>
        <v>-9804970.9635349996</v>
      </c>
      <c r="AV72" s="264">
        <f t="shared" si="10"/>
        <v>-9804970.9635349996</v>
      </c>
      <c r="AW72" s="264">
        <f t="shared" si="10"/>
        <v>-9804970.9635349996</v>
      </c>
      <c r="AX72" s="264">
        <f t="shared" si="10"/>
        <v>-9804970.9635349996</v>
      </c>
      <c r="AY72" s="264">
        <f t="shared" si="10"/>
        <v>-9804970.9635349996</v>
      </c>
      <c r="AZ72" s="264">
        <f t="shared" si="10"/>
        <v>-9804970.9635349996</v>
      </c>
    </row>
    <row r="73" spans="1:52" x14ac:dyDescent="0.25">
      <c r="A73" s="268" t="s">
        <v>265</v>
      </c>
      <c r="B73" s="266">
        <v>0</v>
      </c>
      <c r="C73" s="266">
        <v>-52432999.805000007</v>
      </c>
      <c r="D73" s="266">
        <v>-52432999.805000007</v>
      </c>
      <c r="E73" s="266">
        <v>-52432999.805000007</v>
      </c>
      <c r="F73" s="266">
        <v>-52432999.805000007</v>
      </c>
      <c r="G73" s="266">
        <v>-52432999.805000007</v>
      </c>
      <c r="H73" s="266">
        <v>-52432999.805000007</v>
      </c>
      <c r="I73" s="266">
        <v>-52432999.805000007</v>
      </c>
      <c r="J73" s="266">
        <v>-52432999.805000007</v>
      </c>
      <c r="K73" s="266">
        <v>-52432999.805000007</v>
      </c>
      <c r="L73" s="266">
        <v>-52432999.805000007</v>
      </c>
      <c r="M73" s="266">
        <v>-52432999.805000007</v>
      </c>
      <c r="N73" s="266">
        <v>-52432999.805000007</v>
      </c>
      <c r="O73" s="266">
        <v>-52432999.805000007</v>
      </c>
      <c r="P73" s="266">
        <v>-52432999.805000007</v>
      </c>
      <c r="Q73" s="266">
        <v>-52432999.805000007</v>
      </c>
      <c r="R73" s="266">
        <v>-52432999.805000007</v>
      </c>
      <c r="S73" s="266">
        <v>-52432999.805000007</v>
      </c>
      <c r="T73" s="266">
        <f>IF($B$25-ABS(SUM($B$73:S73))&gt;0,-$B$25/$B$27,0)</f>
        <v>0</v>
      </c>
      <c r="U73" s="266">
        <f>IF($B$25-ABS(SUM($B$73:T73))&gt;0,-$B$25/$B$27,0)</f>
        <v>0</v>
      </c>
      <c r="V73" s="266">
        <f>IF($B$25-ABS(SUM($B$73:U73))&gt;0,-$B$25/$B$27,0)</f>
        <v>0</v>
      </c>
      <c r="W73" s="266">
        <f>IF($B$25-ABS(SUM($B$73:V73))&gt;0,-$B$25/$B$27,0)</f>
        <v>0</v>
      </c>
      <c r="X73" s="266">
        <f>IF($B$25-ABS(SUM($B$73:W73))&gt;0,-$B$25/$B$27,0)</f>
        <v>0</v>
      </c>
      <c r="Y73" s="266">
        <f>IF($B$25-ABS(SUM($B$73:X73))&gt;0,-$B$25/$B$27,0)</f>
        <v>0</v>
      </c>
      <c r="Z73" s="266">
        <f>IF($B$25-ABS(SUM($B$73:Y73))&gt;0,-$B$25/$B$27,0)</f>
        <v>0</v>
      </c>
      <c r="AA73" s="266">
        <f>IF($B$25-ABS(SUM($B$73:Z73))&gt;0,-$B$25/$B$27,0)</f>
        <v>0</v>
      </c>
      <c r="AB73" s="266">
        <f>IF($B$25-ABS(SUM($B$73:AA73))&gt;0,-$B$25/$B$27,0)</f>
        <v>0</v>
      </c>
      <c r="AC73" s="266">
        <f>IF($B$25-ABS(SUM($B$73:AB73))&gt;0,-$B$25/$B$27,0)</f>
        <v>0</v>
      </c>
      <c r="AD73" s="266">
        <f>IF($B$25-ABS(SUM($B$73:AC73))&gt;0,-$B$25/$B$27,0)</f>
        <v>0</v>
      </c>
      <c r="AE73" s="266">
        <f>IF($B$25-ABS(SUM($B$73:AD73))&gt;0,-$B$25/$B$27,0)</f>
        <v>0</v>
      </c>
      <c r="AF73" s="266">
        <f>IF($B$25-ABS(SUM($B$73:AE73))&gt;0,-$B$25/$B$27,0)</f>
        <v>0</v>
      </c>
      <c r="AG73" s="266">
        <f>IF($B$25-ABS(SUM($B$73:AF73))&gt;0,-$B$25/$B$27,0)</f>
        <v>0</v>
      </c>
      <c r="AH73" s="266">
        <f>IF($B$25-ABS(SUM($B$73:AG73))&gt;0,-$B$25/$B$27,0)</f>
        <v>0</v>
      </c>
      <c r="AI73" s="266">
        <f>IF($B$25-ABS(SUM($B$73:AH73))&gt;0,-$B$25/$B$27,0)</f>
        <v>0</v>
      </c>
      <c r="AJ73" s="266">
        <f>IF($B$25-ABS(SUM($B$73:AI73))&gt;0,-$B$25/$B$27,0)</f>
        <v>0</v>
      </c>
      <c r="AK73" s="266">
        <f>IF($B$25-ABS(SUM($B$73:AJ73))&gt;0,-$B$25/$B$27,0)</f>
        <v>0</v>
      </c>
      <c r="AL73" s="266">
        <f>IF($B$25-ABS(SUM($B$73:AK73))&gt;0,-$B$25/$B$27,0)</f>
        <v>0</v>
      </c>
      <c r="AM73" s="266">
        <f>IF($B$25-ABS(SUM($B$73:AL73))&gt;0,-$B$25/$B$27,0)</f>
        <v>0</v>
      </c>
      <c r="AN73" s="266">
        <f>IF($B$25-ABS(SUM($B$73:AM73))&gt;0,-$B$25/$B$27,0)</f>
        <v>0</v>
      </c>
      <c r="AO73" s="266">
        <f>IF($B$25-ABS(SUM($B$73:AN73))&gt;0,-$B$25/$B$27,0)</f>
        <v>0</v>
      </c>
      <c r="AP73" s="266">
        <f>IF($B$25-ABS(SUM($B$73:AO73))&gt;0,-$B$25/$B$27,0)</f>
        <v>0</v>
      </c>
      <c r="AQ73" s="266">
        <f>IF($B$25-ABS(SUM($B$73:AP73))&gt;0,-$B$25/$B$27,0)</f>
        <v>0</v>
      </c>
      <c r="AR73" s="266">
        <f>IF($B$25-ABS(SUM($B$73:AQ73))&gt;0,-$B$25/$B$27,0)</f>
        <v>0</v>
      </c>
      <c r="AS73" s="266">
        <f>IF($B$25-ABS(SUM($B$73:AR73))&gt;0,-$B$25/$B$27,0)</f>
        <v>0</v>
      </c>
      <c r="AT73" s="266">
        <f>IF($B$25-ABS(SUM($B$73:AS73))&gt;0,-$B$25/$B$27,0)</f>
        <v>0</v>
      </c>
      <c r="AU73" s="266">
        <f>IF($B$25-ABS(SUM($B$73:AT73))&gt;0,-$B$25/$B$27,0)</f>
        <v>0</v>
      </c>
      <c r="AV73" s="266">
        <f>IF($B$25-ABS(SUM($B$73:AU73))&gt;0,-$B$25/$B$27,0)</f>
        <v>0</v>
      </c>
      <c r="AW73" s="266">
        <f>IF($B$25-ABS(SUM($B$73:AV73))&gt;0,-$B$25/$B$27,0)</f>
        <v>0</v>
      </c>
      <c r="AX73" s="266">
        <f>IF($B$25-ABS(SUM($B$73:AW73))&gt;0,-$B$25/$B$27,0)</f>
        <v>0</v>
      </c>
      <c r="AY73" s="266">
        <f>IF($B$25-ABS(SUM($B$73:AX73))&gt;0,-$B$25/$B$27,0)</f>
        <v>0</v>
      </c>
      <c r="AZ73" s="266">
        <f>IF($B$25-ABS(SUM($B$73:AY73))&gt;0,-$B$25/$B$27,0)</f>
        <v>0</v>
      </c>
    </row>
    <row r="74" spans="1:52" s="213" customFormat="1" ht="14.25" x14ac:dyDescent="0.25">
      <c r="A74" s="269" t="s">
        <v>564</v>
      </c>
      <c r="B74" s="264">
        <v>0</v>
      </c>
      <c r="C74" s="264">
        <v>-62275226.700404868</v>
      </c>
      <c r="D74" s="264">
        <v>-61384333.481311068</v>
      </c>
      <c r="E74" s="264">
        <v>-60482480.293698907</v>
      </c>
      <c r="F74" s="264">
        <v>-59569276.887056462</v>
      </c>
      <c r="G74" s="264">
        <v>-58644318.865446523</v>
      </c>
      <c r="H74" s="264">
        <v>-57707187.125073582</v>
      </c>
      <c r="I74" s="264">
        <v>-54230183.342551336</v>
      </c>
      <c r="J74" s="264">
        <v>-53166294.825332589</v>
      </c>
      <c r="K74" s="264">
        <v>-52084838.03502249</v>
      </c>
      <c r="L74" s="264">
        <v>-50985167.715230189</v>
      </c>
      <c r="M74" s="265">
        <v>-45372234.074878797</v>
      </c>
      <c r="N74" s="264">
        <v>-44099272.371768348</v>
      </c>
      <c r="O74" s="264">
        <v>-37729494.652220674</v>
      </c>
      <c r="P74" s="264">
        <v>-36204080.813105896</v>
      </c>
      <c r="Q74" s="264">
        <v>-34644440.070212342</v>
      </c>
      <c r="R74" s="264">
        <v>-33049314.888005026</v>
      </c>
      <c r="S74" s="264">
        <v>-31417400.811412629</v>
      </c>
      <c r="T74" s="264">
        <f t="shared" ref="T74:AZ74" si="11">T72+T73</f>
        <v>-2917250.4749673614</v>
      </c>
      <c r="U74" s="264">
        <f t="shared" si="11"/>
        <v>-2693774.0266229389</v>
      </c>
      <c r="V74" s="264">
        <f t="shared" si="11"/>
        <v>-2462919.4914806895</v>
      </c>
      <c r="W74" s="264">
        <f t="shared" si="11"/>
        <v>-2224438.5752027771</v>
      </c>
      <c r="X74" s="264">
        <f t="shared" si="11"/>
        <v>-1978074.4565518769</v>
      </c>
      <c r="Y74" s="264">
        <f t="shared" si="11"/>
        <v>-1723561.4884614116</v>
      </c>
      <c r="Z74" s="264">
        <f t="shared" si="11"/>
        <v>-1460624.8884129915</v>
      </c>
      <c r="AA74" s="264">
        <f t="shared" si="11"/>
        <v>-1188980.417731273</v>
      </c>
      <c r="AB74" s="264">
        <f t="shared" si="11"/>
        <v>-908334.04939197935</v>
      </c>
      <c r="AC74" s="264">
        <f t="shared" si="11"/>
        <v>-618381.62392389867</v>
      </c>
      <c r="AD74" s="264">
        <f t="shared" si="11"/>
        <v>-318808.49297002517</v>
      </c>
      <c r="AE74" s="264">
        <f t="shared" si="11"/>
        <v>-9804970.9635349996</v>
      </c>
      <c r="AF74" s="264">
        <f t="shared" si="11"/>
        <v>-9804970.9635349996</v>
      </c>
      <c r="AG74" s="264">
        <f t="shared" si="11"/>
        <v>-9804970.9635349996</v>
      </c>
      <c r="AH74" s="264">
        <f t="shared" si="11"/>
        <v>-9804970.9635349996</v>
      </c>
      <c r="AI74" s="264">
        <f t="shared" si="11"/>
        <v>-9804970.9635349996</v>
      </c>
      <c r="AJ74" s="264">
        <f t="shared" si="11"/>
        <v>-9804970.9635349996</v>
      </c>
      <c r="AK74" s="264">
        <f t="shared" si="11"/>
        <v>-9804970.9635349996</v>
      </c>
      <c r="AL74" s="264">
        <f t="shared" si="11"/>
        <v>-9804970.9635349996</v>
      </c>
      <c r="AM74" s="264">
        <f t="shared" si="11"/>
        <v>-9804970.9635349996</v>
      </c>
      <c r="AN74" s="264">
        <f t="shared" si="11"/>
        <v>-9804970.9635349996</v>
      </c>
      <c r="AO74" s="264">
        <f t="shared" si="11"/>
        <v>-9804970.9635349996</v>
      </c>
      <c r="AP74" s="264">
        <f t="shared" si="11"/>
        <v>-9804970.9635349996</v>
      </c>
      <c r="AQ74" s="264">
        <f t="shared" si="11"/>
        <v>-9804970.9635349996</v>
      </c>
      <c r="AR74" s="264">
        <f t="shared" si="11"/>
        <v>-9804970.9635349996</v>
      </c>
      <c r="AS74" s="264">
        <f t="shared" si="11"/>
        <v>-9804970.9635349996</v>
      </c>
      <c r="AT74" s="264">
        <f t="shared" si="11"/>
        <v>-9804970.9635349996</v>
      </c>
      <c r="AU74" s="264">
        <f t="shared" si="11"/>
        <v>-9804970.9635349996</v>
      </c>
      <c r="AV74" s="264">
        <f t="shared" si="11"/>
        <v>-9804970.9635349996</v>
      </c>
      <c r="AW74" s="264">
        <f t="shared" si="11"/>
        <v>-9804970.9635349996</v>
      </c>
      <c r="AX74" s="264">
        <f t="shared" si="11"/>
        <v>-9804970.9635349996</v>
      </c>
      <c r="AY74" s="264">
        <f t="shared" si="11"/>
        <v>-9804970.9635349996</v>
      </c>
      <c r="AZ74" s="264">
        <f t="shared" si="11"/>
        <v>-9804970.9635349996</v>
      </c>
    </row>
    <row r="75" spans="1:52" x14ac:dyDescent="0.25">
      <c r="A75" s="268" t="s">
        <v>264</v>
      </c>
      <c r="B75" s="266">
        <v>0</v>
      </c>
      <c r="C75" s="266">
        <v>0</v>
      </c>
      <c r="D75" s="266">
        <v>0</v>
      </c>
      <c r="E75" s="266">
        <v>0</v>
      </c>
      <c r="F75" s="266">
        <v>0</v>
      </c>
      <c r="G75" s="266">
        <v>0</v>
      </c>
      <c r="H75" s="266">
        <v>0</v>
      </c>
      <c r="I75" s="266">
        <v>0</v>
      </c>
      <c r="J75" s="266">
        <v>0</v>
      </c>
      <c r="K75" s="266">
        <v>0</v>
      </c>
      <c r="L75" s="266">
        <v>0</v>
      </c>
      <c r="M75" s="267">
        <v>0</v>
      </c>
      <c r="N75" s="266">
        <v>0</v>
      </c>
      <c r="O75" s="266">
        <v>0</v>
      </c>
      <c r="P75" s="266">
        <v>0</v>
      </c>
      <c r="Q75" s="266">
        <v>0</v>
      </c>
      <c r="R75" s="266">
        <v>0</v>
      </c>
      <c r="S75" s="266">
        <v>0</v>
      </c>
      <c r="T75" s="266">
        <f t="shared" ref="T75:AZ75" si="12">-T61</f>
        <v>0</v>
      </c>
      <c r="U75" s="266">
        <f t="shared" si="12"/>
        <v>0</v>
      </c>
      <c r="V75" s="266">
        <f t="shared" si="12"/>
        <v>0</v>
      </c>
      <c r="W75" s="266">
        <f t="shared" si="12"/>
        <v>0</v>
      </c>
      <c r="X75" s="266">
        <f t="shared" si="12"/>
        <v>0</v>
      </c>
      <c r="Y75" s="266">
        <f t="shared" si="12"/>
        <v>0</v>
      </c>
      <c r="Z75" s="266">
        <f t="shared" si="12"/>
        <v>0</v>
      </c>
      <c r="AA75" s="266">
        <f t="shared" si="12"/>
        <v>0</v>
      </c>
      <c r="AB75" s="266">
        <f t="shared" si="12"/>
        <v>0</v>
      </c>
      <c r="AC75" s="266">
        <f t="shared" si="12"/>
        <v>0</v>
      </c>
      <c r="AD75" s="266">
        <f t="shared" si="12"/>
        <v>0</v>
      </c>
      <c r="AE75" s="266">
        <f t="shared" si="12"/>
        <v>0</v>
      </c>
      <c r="AF75" s="266">
        <f t="shared" si="12"/>
        <v>0</v>
      </c>
      <c r="AG75" s="266">
        <f t="shared" si="12"/>
        <v>0</v>
      </c>
      <c r="AH75" s="266">
        <f t="shared" si="12"/>
        <v>0</v>
      </c>
      <c r="AI75" s="266">
        <f t="shared" si="12"/>
        <v>0</v>
      </c>
      <c r="AJ75" s="266">
        <f t="shared" si="12"/>
        <v>0</v>
      </c>
      <c r="AK75" s="266">
        <f t="shared" si="12"/>
        <v>0</v>
      </c>
      <c r="AL75" s="266">
        <f t="shared" si="12"/>
        <v>0</v>
      </c>
      <c r="AM75" s="266">
        <f t="shared" si="12"/>
        <v>0</v>
      </c>
      <c r="AN75" s="266">
        <f t="shared" si="12"/>
        <v>0</v>
      </c>
      <c r="AO75" s="266">
        <f t="shared" si="12"/>
        <v>0</v>
      </c>
      <c r="AP75" s="266">
        <f t="shared" si="12"/>
        <v>0</v>
      </c>
      <c r="AQ75" s="266">
        <f t="shared" si="12"/>
        <v>0</v>
      </c>
      <c r="AR75" s="266">
        <f t="shared" si="12"/>
        <v>0</v>
      </c>
      <c r="AS75" s="266">
        <f t="shared" si="12"/>
        <v>0</v>
      </c>
      <c r="AT75" s="266">
        <f t="shared" si="12"/>
        <v>0</v>
      </c>
      <c r="AU75" s="266">
        <f t="shared" si="12"/>
        <v>0</v>
      </c>
      <c r="AV75" s="266">
        <f t="shared" si="12"/>
        <v>0</v>
      </c>
      <c r="AW75" s="266">
        <f t="shared" si="12"/>
        <v>0</v>
      </c>
      <c r="AX75" s="266">
        <f t="shared" si="12"/>
        <v>0</v>
      </c>
      <c r="AY75" s="266">
        <f t="shared" si="12"/>
        <v>0</v>
      </c>
      <c r="AZ75" s="266">
        <f t="shared" si="12"/>
        <v>0</v>
      </c>
    </row>
    <row r="76" spans="1:52" s="213" customFormat="1" ht="14.25" x14ac:dyDescent="0.25">
      <c r="A76" s="269" t="s">
        <v>268</v>
      </c>
      <c r="B76" s="264">
        <v>0</v>
      </c>
      <c r="C76" s="264">
        <v>-62275226.700404868</v>
      </c>
      <c r="D76" s="264">
        <v>-61384333.481311068</v>
      </c>
      <c r="E76" s="264">
        <v>-60482480.293698907</v>
      </c>
      <c r="F76" s="264">
        <v>-59569276.887056462</v>
      </c>
      <c r="G76" s="264">
        <v>-58644318.865446523</v>
      </c>
      <c r="H76" s="264">
        <v>-57707187.125073582</v>
      </c>
      <c r="I76" s="264">
        <v>-54230183.342551336</v>
      </c>
      <c r="J76" s="264">
        <v>-53166294.825332589</v>
      </c>
      <c r="K76" s="264">
        <v>-52084838.03502249</v>
      </c>
      <c r="L76" s="264">
        <v>-50985167.715230189</v>
      </c>
      <c r="M76" s="265">
        <v>-45372234.074878797</v>
      </c>
      <c r="N76" s="264">
        <v>-44099272.371768348</v>
      </c>
      <c r="O76" s="264">
        <v>-37729494.652220674</v>
      </c>
      <c r="P76" s="264">
        <v>-36204080.813105896</v>
      </c>
      <c r="Q76" s="264">
        <v>-34644440.070212342</v>
      </c>
      <c r="R76" s="264">
        <v>-33049314.888005026</v>
      </c>
      <c r="S76" s="264">
        <v>-31417400.811412629</v>
      </c>
      <c r="T76" s="264">
        <f t="shared" ref="T76:AZ76" si="13">T74+T75</f>
        <v>-2917250.4749673614</v>
      </c>
      <c r="U76" s="264">
        <f t="shared" si="13"/>
        <v>-2693774.0266229389</v>
      </c>
      <c r="V76" s="264">
        <f t="shared" si="13"/>
        <v>-2462919.4914806895</v>
      </c>
      <c r="W76" s="264">
        <f t="shared" si="13"/>
        <v>-2224438.5752027771</v>
      </c>
      <c r="X76" s="264">
        <f t="shared" si="13"/>
        <v>-1978074.4565518769</v>
      </c>
      <c r="Y76" s="264">
        <f t="shared" si="13"/>
        <v>-1723561.4884614116</v>
      </c>
      <c r="Z76" s="264">
        <f t="shared" si="13"/>
        <v>-1460624.8884129915</v>
      </c>
      <c r="AA76" s="264">
        <f t="shared" si="13"/>
        <v>-1188980.417731273</v>
      </c>
      <c r="AB76" s="264">
        <f t="shared" si="13"/>
        <v>-908334.04939197935</v>
      </c>
      <c r="AC76" s="264">
        <f t="shared" si="13"/>
        <v>-618381.62392389867</v>
      </c>
      <c r="AD76" s="264">
        <f t="shared" si="13"/>
        <v>-318808.49297002517</v>
      </c>
      <c r="AE76" s="264">
        <f t="shared" si="13"/>
        <v>-9804970.9635349996</v>
      </c>
      <c r="AF76" s="264">
        <f t="shared" si="13"/>
        <v>-9804970.9635349996</v>
      </c>
      <c r="AG76" s="264">
        <f t="shared" si="13"/>
        <v>-9804970.9635349996</v>
      </c>
      <c r="AH76" s="264">
        <f t="shared" si="13"/>
        <v>-9804970.9635349996</v>
      </c>
      <c r="AI76" s="264">
        <f t="shared" si="13"/>
        <v>-9804970.9635349996</v>
      </c>
      <c r="AJ76" s="264">
        <f t="shared" si="13"/>
        <v>-9804970.9635349996</v>
      </c>
      <c r="AK76" s="264">
        <f t="shared" si="13"/>
        <v>-9804970.9635349996</v>
      </c>
      <c r="AL76" s="264">
        <f t="shared" si="13"/>
        <v>-9804970.9635349996</v>
      </c>
      <c r="AM76" s="264">
        <f t="shared" si="13"/>
        <v>-9804970.9635349996</v>
      </c>
      <c r="AN76" s="264">
        <f t="shared" si="13"/>
        <v>-9804970.9635349996</v>
      </c>
      <c r="AO76" s="264">
        <f t="shared" si="13"/>
        <v>-9804970.9635349996</v>
      </c>
      <c r="AP76" s="264">
        <f t="shared" si="13"/>
        <v>-9804970.9635349996</v>
      </c>
      <c r="AQ76" s="264">
        <f t="shared" si="13"/>
        <v>-9804970.9635349996</v>
      </c>
      <c r="AR76" s="264">
        <f t="shared" si="13"/>
        <v>-9804970.9635349996</v>
      </c>
      <c r="AS76" s="264">
        <f t="shared" si="13"/>
        <v>-9804970.9635349996</v>
      </c>
      <c r="AT76" s="264">
        <f t="shared" si="13"/>
        <v>-9804970.9635349996</v>
      </c>
      <c r="AU76" s="264">
        <f t="shared" si="13"/>
        <v>-9804970.9635349996</v>
      </c>
      <c r="AV76" s="264">
        <f t="shared" si="13"/>
        <v>-9804970.9635349996</v>
      </c>
      <c r="AW76" s="264">
        <f t="shared" si="13"/>
        <v>-9804970.9635349996</v>
      </c>
      <c r="AX76" s="264">
        <f t="shared" si="13"/>
        <v>-9804970.9635349996</v>
      </c>
      <c r="AY76" s="264">
        <f t="shared" si="13"/>
        <v>-9804970.9635349996</v>
      </c>
      <c r="AZ76" s="264">
        <f t="shared" si="13"/>
        <v>-9804970.9635349996</v>
      </c>
    </row>
    <row r="77" spans="1:52" x14ac:dyDescent="0.25">
      <c r="A77" s="268" t="s">
        <v>263</v>
      </c>
      <c r="B77" s="266">
        <v>0</v>
      </c>
      <c r="C77" s="266">
        <v>12455045.340080975</v>
      </c>
      <c r="D77" s="266">
        <v>12276866.696262214</v>
      </c>
      <c r="E77" s="266">
        <v>12096496.058739781</v>
      </c>
      <c r="F77" s="266">
        <v>11913855.377411293</v>
      </c>
      <c r="G77" s="266">
        <v>11728863.773089305</v>
      </c>
      <c r="H77" s="266">
        <v>11541437.425014718</v>
      </c>
      <c r="I77" s="266">
        <v>10846036.668510268</v>
      </c>
      <c r="J77" s="266">
        <v>10633258.965066519</v>
      </c>
      <c r="K77" s="266">
        <v>10416967.607004499</v>
      </c>
      <c r="L77" s="266">
        <v>10197033.543046039</v>
      </c>
      <c r="M77" s="267">
        <v>9074446.814975759</v>
      </c>
      <c r="N77" s="266">
        <v>8819854.4743536692</v>
      </c>
      <c r="O77" s="266">
        <v>7545898.9304441353</v>
      </c>
      <c r="P77" s="266">
        <v>7240816.1626211796</v>
      </c>
      <c r="Q77" s="266">
        <v>6928888.0140424687</v>
      </c>
      <c r="R77" s="266">
        <v>6609862.9776010057</v>
      </c>
      <c r="S77" s="266">
        <v>6283480.1622825265</v>
      </c>
      <c r="T77" s="266">
        <f t="shared" ref="T77:AZ77" si="14">-T76*$B$36</f>
        <v>583450.09499347233</v>
      </c>
      <c r="U77" s="266">
        <f t="shared" si="14"/>
        <v>538754.80532458785</v>
      </c>
      <c r="V77" s="266">
        <f t="shared" si="14"/>
        <v>492583.89829613792</v>
      </c>
      <c r="W77" s="266">
        <f t="shared" si="14"/>
        <v>444887.71504055546</v>
      </c>
      <c r="X77" s="266">
        <f t="shared" si="14"/>
        <v>395614.89131037542</v>
      </c>
      <c r="Y77" s="266">
        <f t="shared" si="14"/>
        <v>344712.29769228236</v>
      </c>
      <c r="Z77" s="266">
        <f t="shared" si="14"/>
        <v>292124.97768259834</v>
      </c>
      <c r="AA77" s="266">
        <f t="shared" si="14"/>
        <v>237796.08354625461</v>
      </c>
      <c r="AB77" s="266">
        <f t="shared" si="14"/>
        <v>181666.80987839587</v>
      </c>
      <c r="AC77" s="266">
        <f t="shared" si="14"/>
        <v>123676.32478477975</v>
      </c>
      <c r="AD77" s="266">
        <f t="shared" si="14"/>
        <v>63761.698594005036</v>
      </c>
      <c r="AE77" s="266">
        <f t="shared" si="14"/>
        <v>1960994.1927070001</v>
      </c>
      <c r="AF77" s="266">
        <f t="shared" si="14"/>
        <v>1960994.1927070001</v>
      </c>
      <c r="AG77" s="266">
        <f t="shared" si="14"/>
        <v>1960994.1927070001</v>
      </c>
      <c r="AH77" s="266">
        <f t="shared" si="14"/>
        <v>1960994.1927070001</v>
      </c>
      <c r="AI77" s="266">
        <f t="shared" si="14"/>
        <v>1960994.1927070001</v>
      </c>
      <c r="AJ77" s="266">
        <f t="shared" si="14"/>
        <v>1960994.1927070001</v>
      </c>
      <c r="AK77" s="266">
        <f t="shared" si="14"/>
        <v>1960994.1927070001</v>
      </c>
      <c r="AL77" s="266">
        <f t="shared" si="14"/>
        <v>1960994.1927070001</v>
      </c>
      <c r="AM77" s="266">
        <f t="shared" si="14"/>
        <v>1960994.1927070001</v>
      </c>
      <c r="AN77" s="266">
        <f t="shared" si="14"/>
        <v>1960994.1927070001</v>
      </c>
      <c r="AO77" s="266">
        <f t="shared" si="14"/>
        <v>1960994.1927070001</v>
      </c>
      <c r="AP77" s="266">
        <f t="shared" si="14"/>
        <v>1960994.1927070001</v>
      </c>
      <c r="AQ77" s="266">
        <f t="shared" si="14"/>
        <v>1960994.1927070001</v>
      </c>
      <c r="AR77" s="266">
        <f t="shared" si="14"/>
        <v>1960994.1927070001</v>
      </c>
      <c r="AS77" s="266">
        <f t="shared" si="14"/>
        <v>1960994.1927070001</v>
      </c>
      <c r="AT77" s="266">
        <f t="shared" si="14"/>
        <v>1960994.1927070001</v>
      </c>
      <c r="AU77" s="266">
        <f t="shared" si="14"/>
        <v>1960994.1927070001</v>
      </c>
      <c r="AV77" s="266">
        <f t="shared" si="14"/>
        <v>1960994.1927070001</v>
      </c>
      <c r="AW77" s="266">
        <f t="shared" si="14"/>
        <v>1960994.1927070001</v>
      </c>
      <c r="AX77" s="266">
        <f t="shared" si="14"/>
        <v>1960994.1927070001</v>
      </c>
      <c r="AY77" s="266">
        <f t="shared" si="14"/>
        <v>1960994.1927070001</v>
      </c>
      <c r="AZ77" s="266">
        <f t="shared" si="14"/>
        <v>1960994.1927070001</v>
      </c>
    </row>
    <row r="78" spans="1:52" ht="16.5" thickBot="1" x14ac:dyDescent="0.3">
      <c r="A78" s="270" t="s">
        <v>267</v>
      </c>
      <c r="B78" s="271">
        <v>0</v>
      </c>
      <c r="C78" s="271">
        <v>-49820181.360323891</v>
      </c>
      <c r="D78" s="271">
        <v>-49107466.785048857</v>
      </c>
      <c r="E78" s="271">
        <v>-48385984.234959126</v>
      </c>
      <c r="F78" s="271">
        <v>-47655421.509645171</v>
      </c>
      <c r="G78" s="271">
        <v>-46915455.092357218</v>
      </c>
      <c r="H78" s="271">
        <v>-46165749.700058863</v>
      </c>
      <c r="I78" s="271">
        <v>-43384146.67404107</v>
      </c>
      <c r="J78" s="271">
        <v>-42533035.860266075</v>
      </c>
      <c r="K78" s="271">
        <v>-41667870.428017989</v>
      </c>
      <c r="L78" s="271">
        <v>-40788134.172184154</v>
      </c>
      <c r="M78" s="272">
        <v>-36297787.259903036</v>
      </c>
      <c r="N78" s="271">
        <v>-35279417.897414677</v>
      </c>
      <c r="O78" s="271">
        <v>-30183595.721776538</v>
      </c>
      <c r="P78" s="271">
        <v>-28963264.650484718</v>
      </c>
      <c r="Q78" s="271">
        <v>-27715552.056169875</v>
      </c>
      <c r="R78" s="271">
        <v>-26439451.910404019</v>
      </c>
      <c r="S78" s="271">
        <v>-25133920.649130102</v>
      </c>
      <c r="T78" s="271">
        <f t="shared" ref="T78:AZ78" si="15">T76+T77</f>
        <v>-2333800.3799738893</v>
      </c>
      <c r="U78" s="271">
        <f t="shared" si="15"/>
        <v>-2155019.221298351</v>
      </c>
      <c r="V78" s="271">
        <f t="shared" si="15"/>
        <v>-1970335.5931845517</v>
      </c>
      <c r="W78" s="271">
        <f t="shared" si="15"/>
        <v>-1779550.8601622216</v>
      </c>
      <c r="X78" s="271">
        <f t="shared" si="15"/>
        <v>-1582459.5652415014</v>
      </c>
      <c r="Y78" s="271">
        <f t="shared" si="15"/>
        <v>-1378849.1907691292</v>
      </c>
      <c r="Z78" s="271">
        <f t="shared" si="15"/>
        <v>-1168499.9107303931</v>
      </c>
      <c r="AA78" s="271">
        <f t="shared" si="15"/>
        <v>-951184.33418501844</v>
      </c>
      <c r="AB78" s="271">
        <f t="shared" si="15"/>
        <v>-726667.23951358348</v>
      </c>
      <c r="AC78" s="271">
        <f t="shared" si="15"/>
        <v>-494705.29913911893</v>
      </c>
      <c r="AD78" s="271">
        <f t="shared" si="15"/>
        <v>-255046.79437602015</v>
      </c>
      <c r="AE78" s="271">
        <f t="shared" si="15"/>
        <v>-7843976.7708279993</v>
      </c>
      <c r="AF78" s="271">
        <f t="shared" si="15"/>
        <v>-7843976.7708279993</v>
      </c>
      <c r="AG78" s="271">
        <f t="shared" si="15"/>
        <v>-7843976.7708279993</v>
      </c>
      <c r="AH78" s="271">
        <f t="shared" si="15"/>
        <v>-7843976.7708279993</v>
      </c>
      <c r="AI78" s="271">
        <f t="shared" si="15"/>
        <v>-7843976.7708279993</v>
      </c>
      <c r="AJ78" s="271">
        <f t="shared" si="15"/>
        <v>-7843976.7708279993</v>
      </c>
      <c r="AK78" s="271">
        <f t="shared" si="15"/>
        <v>-7843976.7708279993</v>
      </c>
      <c r="AL78" s="271">
        <f t="shared" si="15"/>
        <v>-7843976.7708279993</v>
      </c>
      <c r="AM78" s="271">
        <f t="shared" si="15"/>
        <v>-7843976.7708279993</v>
      </c>
      <c r="AN78" s="271">
        <f t="shared" si="15"/>
        <v>-7843976.7708279993</v>
      </c>
      <c r="AO78" s="271">
        <f t="shared" si="15"/>
        <v>-7843976.7708279993</v>
      </c>
      <c r="AP78" s="271">
        <f t="shared" si="15"/>
        <v>-7843976.7708279993</v>
      </c>
      <c r="AQ78" s="271">
        <f t="shared" si="15"/>
        <v>-7843976.7708279993</v>
      </c>
      <c r="AR78" s="271">
        <f t="shared" si="15"/>
        <v>-7843976.7708279993</v>
      </c>
      <c r="AS78" s="271">
        <f t="shared" si="15"/>
        <v>-7843976.7708279993</v>
      </c>
      <c r="AT78" s="271">
        <f t="shared" si="15"/>
        <v>-7843976.7708279993</v>
      </c>
      <c r="AU78" s="271">
        <f t="shared" si="15"/>
        <v>-7843976.7708279993</v>
      </c>
      <c r="AV78" s="271">
        <f t="shared" si="15"/>
        <v>-7843976.7708279993</v>
      </c>
      <c r="AW78" s="271">
        <f t="shared" si="15"/>
        <v>-7843976.7708279993</v>
      </c>
      <c r="AX78" s="271">
        <f t="shared" si="15"/>
        <v>-7843976.7708279993</v>
      </c>
      <c r="AY78" s="271">
        <f t="shared" si="15"/>
        <v>-7843976.7708279993</v>
      </c>
      <c r="AZ78" s="271">
        <f t="shared" si="15"/>
        <v>-7843976.7708279993</v>
      </c>
    </row>
    <row r="79" spans="1:52" s="276" customFormat="1" ht="16.5" thickBot="1" x14ac:dyDescent="0.3">
      <c r="A79" s="273"/>
      <c r="B79" s="274">
        <v>0</v>
      </c>
      <c r="C79" s="274">
        <v>1</v>
      </c>
      <c r="D79" s="274">
        <f>C79+1</f>
        <v>2</v>
      </c>
      <c r="E79" s="274">
        <f t="shared" ref="E79:AZ79" si="16">D79+1</f>
        <v>3</v>
      </c>
      <c r="F79" s="274">
        <f t="shared" si="16"/>
        <v>4</v>
      </c>
      <c r="G79" s="274">
        <f t="shared" si="16"/>
        <v>5</v>
      </c>
      <c r="H79" s="274">
        <f t="shared" si="16"/>
        <v>6</v>
      </c>
      <c r="I79" s="274">
        <f t="shared" si="16"/>
        <v>7</v>
      </c>
      <c r="J79" s="274">
        <f t="shared" si="16"/>
        <v>8</v>
      </c>
      <c r="K79" s="274">
        <f t="shared" si="16"/>
        <v>9</v>
      </c>
      <c r="L79" s="274">
        <f t="shared" si="16"/>
        <v>10</v>
      </c>
      <c r="M79" s="275">
        <f t="shared" si="16"/>
        <v>11</v>
      </c>
      <c r="N79" s="274">
        <f t="shared" si="16"/>
        <v>12</v>
      </c>
      <c r="O79" s="274">
        <f t="shared" si="16"/>
        <v>13</v>
      </c>
      <c r="P79" s="274">
        <f t="shared" si="16"/>
        <v>14</v>
      </c>
      <c r="Q79" s="274">
        <f t="shared" si="16"/>
        <v>15</v>
      </c>
      <c r="R79" s="274">
        <f t="shared" si="16"/>
        <v>16</v>
      </c>
      <c r="S79" s="274">
        <f t="shared" si="16"/>
        <v>17</v>
      </c>
      <c r="T79" s="274">
        <f t="shared" si="16"/>
        <v>18</v>
      </c>
      <c r="U79" s="274">
        <f t="shared" si="16"/>
        <v>19</v>
      </c>
      <c r="V79" s="274">
        <f t="shared" si="16"/>
        <v>20</v>
      </c>
      <c r="W79" s="274">
        <f t="shared" si="16"/>
        <v>21</v>
      </c>
      <c r="X79" s="274">
        <f t="shared" si="16"/>
        <v>22</v>
      </c>
      <c r="Y79" s="274">
        <f t="shared" si="16"/>
        <v>23</v>
      </c>
      <c r="Z79" s="274">
        <f t="shared" si="16"/>
        <v>24</v>
      </c>
      <c r="AA79" s="274">
        <f t="shared" si="16"/>
        <v>25</v>
      </c>
      <c r="AB79" s="274">
        <f t="shared" si="16"/>
        <v>26</v>
      </c>
      <c r="AC79" s="274">
        <f t="shared" si="16"/>
        <v>27</v>
      </c>
      <c r="AD79" s="274">
        <f t="shared" si="16"/>
        <v>28</v>
      </c>
      <c r="AE79" s="274">
        <f t="shared" si="16"/>
        <v>29</v>
      </c>
      <c r="AF79" s="274">
        <f t="shared" si="16"/>
        <v>30</v>
      </c>
      <c r="AG79" s="274">
        <f t="shared" si="16"/>
        <v>31</v>
      </c>
      <c r="AH79" s="274">
        <f t="shared" si="16"/>
        <v>32</v>
      </c>
      <c r="AI79" s="274">
        <f t="shared" si="16"/>
        <v>33</v>
      </c>
      <c r="AJ79" s="274">
        <f t="shared" si="16"/>
        <v>34</v>
      </c>
      <c r="AK79" s="274">
        <f t="shared" si="16"/>
        <v>35</v>
      </c>
      <c r="AL79" s="274">
        <f t="shared" si="16"/>
        <v>36</v>
      </c>
      <c r="AM79" s="274">
        <f t="shared" si="16"/>
        <v>37</v>
      </c>
      <c r="AN79" s="274">
        <f t="shared" si="16"/>
        <v>38</v>
      </c>
      <c r="AO79" s="274">
        <f t="shared" si="16"/>
        <v>39</v>
      </c>
      <c r="AP79" s="274">
        <f t="shared" si="16"/>
        <v>40</v>
      </c>
      <c r="AQ79" s="274">
        <f t="shared" si="16"/>
        <v>41</v>
      </c>
      <c r="AR79" s="274">
        <f t="shared" si="16"/>
        <v>42</v>
      </c>
      <c r="AS79" s="274">
        <f t="shared" si="16"/>
        <v>43</v>
      </c>
      <c r="AT79" s="274">
        <f t="shared" si="16"/>
        <v>44</v>
      </c>
      <c r="AU79" s="274">
        <f t="shared" si="16"/>
        <v>45</v>
      </c>
      <c r="AV79" s="274">
        <f t="shared" si="16"/>
        <v>46</v>
      </c>
      <c r="AW79" s="274">
        <f t="shared" si="16"/>
        <v>47</v>
      </c>
      <c r="AX79" s="274">
        <f t="shared" si="16"/>
        <v>48</v>
      </c>
      <c r="AY79" s="274">
        <f t="shared" si="16"/>
        <v>49</v>
      </c>
      <c r="AZ79" s="274">
        <f t="shared" si="16"/>
        <v>50</v>
      </c>
    </row>
    <row r="80" spans="1:52" x14ac:dyDescent="0.25">
      <c r="A80" s="252" t="s">
        <v>266</v>
      </c>
      <c r="B80" s="239">
        <v>2026</v>
      </c>
      <c r="C80" s="239">
        <v>2027</v>
      </c>
      <c r="D80" s="239">
        <v>2028</v>
      </c>
      <c r="E80" s="239">
        <v>2029</v>
      </c>
      <c r="F80" s="239">
        <v>2030</v>
      </c>
      <c r="G80" s="239">
        <v>2031</v>
      </c>
      <c r="H80" s="239">
        <v>2032</v>
      </c>
      <c r="I80" s="239">
        <v>2033</v>
      </c>
      <c r="J80" s="239">
        <v>2034</v>
      </c>
      <c r="K80" s="239">
        <v>2035</v>
      </c>
      <c r="L80" s="239">
        <v>2036</v>
      </c>
      <c r="M80" s="253">
        <v>2037</v>
      </c>
      <c r="N80" s="239">
        <v>2038</v>
      </c>
      <c r="O80" s="239">
        <v>2039</v>
      </c>
      <c r="P80" s="239">
        <v>2040</v>
      </c>
      <c r="Q80" s="239">
        <v>2041</v>
      </c>
      <c r="R80" s="239">
        <v>2042</v>
      </c>
      <c r="S80" s="239">
        <v>2043</v>
      </c>
      <c r="T80" s="239">
        <f t="shared" ref="T80:AZ80" si="17">T47</f>
        <v>2044</v>
      </c>
      <c r="U80" s="239">
        <f t="shared" si="17"/>
        <v>2045</v>
      </c>
      <c r="V80" s="239">
        <f t="shared" si="17"/>
        <v>2046</v>
      </c>
      <c r="W80" s="239">
        <f t="shared" si="17"/>
        <v>2047</v>
      </c>
      <c r="X80" s="239">
        <f t="shared" si="17"/>
        <v>2048</v>
      </c>
      <c r="Y80" s="239">
        <f t="shared" si="17"/>
        <v>2049</v>
      </c>
      <c r="Z80" s="239">
        <f t="shared" si="17"/>
        <v>2050</v>
      </c>
      <c r="AA80" s="239">
        <f t="shared" si="17"/>
        <v>2051</v>
      </c>
      <c r="AB80" s="239">
        <f t="shared" si="17"/>
        <v>2052</v>
      </c>
      <c r="AC80" s="239">
        <f t="shared" si="17"/>
        <v>2053</v>
      </c>
      <c r="AD80" s="239">
        <f t="shared" si="17"/>
        <v>2054</v>
      </c>
      <c r="AE80" s="239">
        <f t="shared" si="17"/>
        <v>2055</v>
      </c>
      <c r="AF80" s="239">
        <f t="shared" si="17"/>
        <v>2056</v>
      </c>
      <c r="AG80" s="239">
        <f t="shared" si="17"/>
        <v>2057</v>
      </c>
      <c r="AH80" s="239">
        <f t="shared" si="17"/>
        <v>2058</v>
      </c>
      <c r="AI80" s="239">
        <f t="shared" si="17"/>
        <v>2059</v>
      </c>
      <c r="AJ80" s="239">
        <f t="shared" si="17"/>
        <v>2060</v>
      </c>
      <c r="AK80" s="239">
        <f t="shared" si="17"/>
        <v>2061</v>
      </c>
      <c r="AL80" s="239">
        <f t="shared" si="17"/>
        <v>2062</v>
      </c>
      <c r="AM80" s="239">
        <f t="shared" si="17"/>
        <v>2063</v>
      </c>
      <c r="AN80" s="239">
        <f t="shared" si="17"/>
        <v>2064</v>
      </c>
      <c r="AO80" s="239">
        <f t="shared" si="17"/>
        <v>2065</v>
      </c>
      <c r="AP80" s="239">
        <f t="shared" si="17"/>
        <v>2066</v>
      </c>
      <c r="AQ80" s="239">
        <f t="shared" si="17"/>
        <v>2067</v>
      </c>
      <c r="AR80" s="239">
        <f t="shared" si="17"/>
        <v>2068</v>
      </c>
      <c r="AS80" s="239">
        <f t="shared" si="17"/>
        <v>2069</v>
      </c>
      <c r="AT80" s="239">
        <f t="shared" si="17"/>
        <v>2070</v>
      </c>
      <c r="AU80" s="239">
        <f t="shared" si="17"/>
        <v>2071</v>
      </c>
      <c r="AV80" s="239">
        <f t="shared" si="17"/>
        <v>2072</v>
      </c>
      <c r="AW80" s="239">
        <f t="shared" si="17"/>
        <v>2073</v>
      </c>
      <c r="AX80" s="239">
        <f t="shared" si="17"/>
        <v>2074</v>
      </c>
      <c r="AY80" s="239">
        <f t="shared" si="17"/>
        <v>2075</v>
      </c>
      <c r="AZ80" s="239">
        <f t="shared" si="17"/>
        <v>2076</v>
      </c>
    </row>
    <row r="81" spans="1:52" s="213" customFormat="1" ht="14.25" x14ac:dyDescent="0.25">
      <c r="A81" s="263" t="s">
        <v>564</v>
      </c>
      <c r="B81" s="264">
        <v>0</v>
      </c>
      <c r="C81" s="264">
        <v>-62275226.700404868</v>
      </c>
      <c r="D81" s="264">
        <v>-61384333.481311068</v>
      </c>
      <c r="E81" s="264">
        <v>-60482480.293698907</v>
      </c>
      <c r="F81" s="264">
        <v>-59569276.887056462</v>
      </c>
      <c r="G81" s="264">
        <v>-58644318.865446523</v>
      </c>
      <c r="H81" s="264">
        <v>-57707187.125073582</v>
      </c>
      <c r="I81" s="264">
        <v>-54230183.342551336</v>
      </c>
      <c r="J81" s="264">
        <v>-53166294.825332589</v>
      </c>
      <c r="K81" s="264">
        <v>-52084838.03502249</v>
      </c>
      <c r="L81" s="264">
        <v>-50985167.715230189</v>
      </c>
      <c r="M81" s="265">
        <v>-45372234.074878797</v>
      </c>
      <c r="N81" s="264">
        <v>-44099272.371768348</v>
      </c>
      <c r="O81" s="264">
        <v>-37729494.652220674</v>
      </c>
      <c r="P81" s="264">
        <v>-36204080.813105896</v>
      </c>
      <c r="Q81" s="264">
        <v>-34644440.070212342</v>
      </c>
      <c r="R81" s="264">
        <v>-33049314.888005026</v>
      </c>
      <c r="S81" s="264">
        <v>-31417400.811412629</v>
      </c>
      <c r="T81" s="264">
        <f t="shared" ref="T81:AZ81" si="18">T74</f>
        <v>-2917250.4749673614</v>
      </c>
      <c r="U81" s="264">
        <f t="shared" si="18"/>
        <v>-2693774.0266229389</v>
      </c>
      <c r="V81" s="264">
        <f t="shared" si="18"/>
        <v>-2462919.4914806895</v>
      </c>
      <c r="W81" s="264">
        <f t="shared" si="18"/>
        <v>-2224438.5752027771</v>
      </c>
      <c r="X81" s="264">
        <f t="shared" si="18"/>
        <v>-1978074.4565518769</v>
      </c>
      <c r="Y81" s="264">
        <f t="shared" si="18"/>
        <v>-1723561.4884614116</v>
      </c>
      <c r="Z81" s="264">
        <f t="shared" si="18"/>
        <v>-1460624.8884129915</v>
      </c>
      <c r="AA81" s="264">
        <f t="shared" si="18"/>
        <v>-1188980.417731273</v>
      </c>
      <c r="AB81" s="264">
        <f t="shared" si="18"/>
        <v>-908334.04939197935</v>
      </c>
      <c r="AC81" s="264">
        <f t="shared" si="18"/>
        <v>-618381.62392389867</v>
      </c>
      <c r="AD81" s="264">
        <f t="shared" si="18"/>
        <v>-318808.49297002517</v>
      </c>
      <c r="AE81" s="264">
        <f t="shared" si="18"/>
        <v>-9804970.9635349996</v>
      </c>
      <c r="AF81" s="264">
        <f t="shared" si="18"/>
        <v>-9804970.9635349996</v>
      </c>
      <c r="AG81" s="264">
        <f t="shared" si="18"/>
        <v>-9804970.9635349996</v>
      </c>
      <c r="AH81" s="264">
        <f t="shared" si="18"/>
        <v>-9804970.9635349996</v>
      </c>
      <c r="AI81" s="264">
        <f t="shared" si="18"/>
        <v>-9804970.9635349996</v>
      </c>
      <c r="AJ81" s="264">
        <f t="shared" si="18"/>
        <v>-9804970.9635349996</v>
      </c>
      <c r="AK81" s="264">
        <f t="shared" si="18"/>
        <v>-9804970.9635349996</v>
      </c>
      <c r="AL81" s="264">
        <f t="shared" si="18"/>
        <v>-9804970.9635349996</v>
      </c>
      <c r="AM81" s="264">
        <f t="shared" si="18"/>
        <v>-9804970.9635349996</v>
      </c>
      <c r="AN81" s="264">
        <f t="shared" si="18"/>
        <v>-9804970.9635349996</v>
      </c>
      <c r="AO81" s="264">
        <f t="shared" si="18"/>
        <v>-9804970.9635349996</v>
      </c>
      <c r="AP81" s="264">
        <f t="shared" si="18"/>
        <v>-9804970.9635349996</v>
      </c>
      <c r="AQ81" s="264">
        <f t="shared" si="18"/>
        <v>-9804970.9635349996</v>
      </c>
      <c r="AR81" s="264">
        <f t="shared" si="18"/>
        <v>-9804970.9635349996</v>
      </c>
      <c r="AS81" s="264">
        <f t="shared" si="18"/>
        <v>-9804970.9635349996</v>
      </c>
      <c r="AT81" s="264">
        <f t="shared" si="18"/>
        <v>-9804970.9635349996</v>
      </c>
      <c r="AU81" s="264">
        <f t="shared" si="18"/>
        <v>-9804970.9635349996</v>
      </c>
      <c r="AV81" s="264">
        <f t="shared" si="18"/>
        <v>-9804970.9635349996</v>
      </c>
      <c r="AW81" s="264">
        <f t="shared" si="18"/>
        <v>-9804970.9635349996</v>
      </c>
      <c r="AX81" s="264">
        <f t="shared" si="18"/>
        <v>-9804970.9635349996</v>
      </c>
      <c r="AY81" s="264">
        <f t="shared" si="18"/>
        <v>-9804970.9635349996</v>
      </c>
      <c r="AZ81" s="264">
        <f t="shared" si="18"/>
        <v>-9804970.9635349996</v>
      </c>
    </row>
    <row r="82" spans="1:52" x14ac:dyDescent="0.25">
      <c r="A82" s="268" t="s">
        <v>265</v>
      </c>
      <c r="B82" s="266">
        <v>0</v>
      </c>
      <c r="C82" s="266">
        <v>52432999.805000007</v>
      </c>
      <c r="D82" s="266">
        <v>52432999.805000007</v>
      </c>
      <c r="E82" s="266">
        <v>52432999.805000007</v>
      </c>
      <c r="F82" s="266">
        <v>52432999.805000007</v>
      </c>
      <c r="G82" s="266">
        <v>52432999.805000007</v>
      </c>
      <c r="H82" s="266">
        <v>52432999.805000007</v>
      </c>
      <c r="I82" s="266">
        <v>52432999.805000007</v>
      </c>
      <c r="J82" s="266">
        <v>52432999.805000007</v>
      </c>
      <c r="K82" s="266">
        <v>52432999.805000007</v>
      </c>
      <c r="L82" s="266">
        <v>52432999.805000007</v>
      </c>
      <c r="M82" s="267">
        <v>52432999.805000007</v>
      </c>
      <c r="N82" s="266">
        <v>52432999.805000007</v>
      </c>
      <c r="O82" s="266">
        <v>52432999.805000007</v>
      </c>
      <c r="P82" s="266">
        <v>52432999.805000007</v>
      </c>
      <c r="Q82" s="266">
        <v>52432999.805000007</v>
      </c>
      <c r="R82" s="266">
        <v>52432999.805000007</v>
      </c>
      <c r="S82" s="266">
        <v>52432999.805000007</v>
      </c>
      <c r="T82" s="266">
        <f t="shared" ref="T82:AZ82" si="19">-T73</f>
        <v>0</v>
      </c>
      <c r="U82" s="266">
        <f t="shared" si="19"/>
        <v>0</v>
      </c>
      <c r="V82" s="266">
        <f t="shared" si="19"/>
        <v>0</v>
      </c>
      <c r="W82" s="266">
        <f t="shared" si="19"/>
        <v>0</v>
      </c>
      <c r="X82" s="266">
        <f t="shared" si="19"/>
        <v>0</v>
      </c>
      <c r="Y82" s="266">
        <f t="shared" si="19"/>
        <v>0</v>
      </c>
      <c r="Z82" s="266">
        <f t="shared" si="19"/>
        <v>0</v>
      </c>
      <c r="AA82" s="266">
        <f t="shared" si="19"/>
        <v>0</v>
      </c>
      <c r="AB82" s="266">
        <f t="shared" si="19"/>
        <v>0</v>
      </c>
      <c r="AC82" s="266">
        <f t="shared" si="19"/>
        <v>0</v>
      </c>
      <c r="AD82" s="266">
        <f t="shared" si="19"/>
        <v>0</v>
      </c>
      <c r="AE82" s="266">
        <f t="shared" si="19"/>
        <v>0</v>
      </c>
      <c r="AF82" s="266">
        <f t="shared" si="19"/>
        <v>0</v>
      </c>
      <c r="AG82" s="266">
        <f t="shared" si="19"/>
        <v>0</v>
      </c>
      <c r="AH82" s="266">
        <f t="shared" si="19"/>
        <v>0</v>
      </c>
      <c r="AI82" s="266">
        <f t="shared" si="19"/>
        <v>0</v>
      </c>
      <c r="AJ82" s="266">
        <f t="shared" si="19"/>
        <v>0</v>
      </c>
      <c r="AK82" s="266">
        <f t="shared" si="19"/>
        <v>0</v>
      </c>
      <c r="AL82" s="266">
        <f t="shared" si="19"/>
        <v>0</v>
      </c>
      <c r="AM82" s="266">
        <f t="shared" si="19"/>
        <v>0</v>
      </c>
      <c r="AN82" s="266">
        <f t="shared" si="19"/>
        <v>0</v>
      </c>
      <c r="AO82" s="266">
        <f t="shared" si="19"/>
        <v>0</v>
      </c>
      <c r="AP82" s="266">
        <f t="shared" si="19"/>
        <v>0</v>
      </c>
      <c r="AQ82" s="266">
        <f t="shared" si="19"/>
        <v>0</v>
      </c>
      <c r="AR82" s="266">
        <f t="shared" si="19"/>
        <v>0</v>
      </c>
      <c r="AS82" s="266">
        <f t="shared" si="19"/>
        <v>0</v>
      </c>
      <c r="AT82" s="266">
        <f t="shared" si="19"/>
        <v>0</v>
      </c>
      <c r="AU82" s="266">
        <f t="shared" si="19"/>
        <v>0</v>
      </c>
      <c r="AV82" s="266">
        <f t="shared" si="19"/>
        <v>0</v>
      </c>
      <c r="AW82" s="266">
        <f t="shared" si="19"/>
        <v>0</v>
      </c>
      <c r="AX82" s="266">
        <f t="shared" si="19"/>
        <v>0</v>
      </c>
      <c r="AY82" s="266">
        <f t="shared" si="19"/>
        <v>0</v>
      </c>
      <c r="AZ82" s="266">
        <f t="shared" si="19"/>
        <v>0</v>
      </c>
    </row>
    <row r="83" spans="1:52" x14ac:dyDescent="0.25">
      <c r="A83" s="268" t="s">
        <v>264</v>
      </c>
      <c r="B83" s="266">
        <v>0</v>
      </c>
      <c r="C83" s="266">
        <v>0</v>
      </c>
      <c r="D83" s="266">
        <v>0</v>
      </c>
      <c r="E83" s="266">
        <v>0</v>
      </c>
      <c r="F83" s="266">
        <v>0</v>
      </c>
      <c r="G83" s="266">
        <v>0</v>
      </c>
      <c r="H83" s="266">
        <v>0</v>
      </c>
      <c r="I83" s="266">
        <v>0</v>
      </c>
      <c r="J83" s="266">
        <v>0</v>
      </c>
      <c r="K83" s="266">
        <v>0</v>
      </c>
      <c r="L83" s="266">
        <v>0</v>
      </c>
      <c r="M83" s="267">
        <v>0</v>
      </c>
      <c r="N83" s="266">
        <v>0</v>
      </c>
      <c r="O83" s="266">
        <v>0</v>
      </c>
      <c r="P83" s="266">
        <v>0</v>
      </c>
      <c r="Q83" s="266">
        <v>0</v>
      </c>
      <c r="R83" s="266">
        <v>0</v>
      </c>
      <c r="S83" s="266">
        <v>0</v>
      </c>
      <c r="T83" s="266">
        <f t="shared" ref="T83:AZ83" si="20">T75</f>
        <v>0</v>
      </c>
      <c r="U83" s="266">
        <f t="shared" si="20"/>
        <v>0</v>
      </c>
      <c r="V83" s="266">
        <f t="shared" si="20"/>
        <v>0</v>
      </c>
      <c r="W83" s="266">
        <f t="shared" si="20"/>
        <v>0</v>
      </c>
      <c r="X83" s="266">
        <f t="shared" si="20"/>
        <v>0</v>
      </c>
      <c r="Y83" s="266">
        <f t="shared" si="20"/>
        <v>0</v>
      </c>
      <c r="Z83" s="266">
        <f t="shared" si="20"/>
        <v>0</v>
      </c>
      <c r="AA83" s="266">
        <f t="shared" si="20"/>
        <v>0</v>
      </c>
      <c r="AB83" s="266">
        <f t="shared" si="20"/>
        <v>0</v>
      </c>
      <c r="AC83" s="266">
        <f t="shared" si="20"/>
        <v>0</v>
      </c>
      <c r="AD83" s="266">
        <f t="shared" si="20"/>
        <v>0</v>
      </c>
      <c r="AE83" s="266">
        <f t="shared" si="20"/>
        <v>0</v>
      </c>
      <c r="AF83" s="266">
        <f t="shared" si="20"/>
        <v>0</v>
      </c>
      <c r="AG83" s="266">
        <f t="shared" si="20"/>
        <v>0</v>
      </c>
      <c r="AH83" s="266">
        <f t="shared" si="20"/>
        <v>0</v>
      </c>
      <c r="AI83" s="266">
        <f t="shared" si="20"/>
        <v>0</v>
      </c>
      <c r="AJ83" s="266">
        <f t="shared" si="20"/>
        <v>0</v>
      </c>
      <c r="AK83" s="266">
        <f t="shared" si="20"/>
        <v>0</v>
      </c>
      <c r="AL83" s="266">
        <f t="shared" si="20"/>
        <v>0</v>
      </c>
      <c r="AM83" s="266">
        <f t="shared" si="20"/>
        <v>0</v>
      </c>
      <c r="AN83" s="266">
        <f t="shared" si="20"/>
        <v>0</v>
      </c>
      <c r="AO83" s="266">
        <f t="shared" si="20"/>
        <v>0</v>
      </c>
      <c r="AP83" s="266">
        <f t="shared" si="20"/>
        <v>0</v>
      </c>
      <c r="AQ83" s="266">
        <f t="shared" si="20"/>
        <v>0</v>
      </c>
      <c r="AR83" s="266">
        <f t="shared" si="20"/>
        <v>0</v>
      </c>
      <c r="AS83" s="266">
        <f t="shared" si="20"/>
        <v>0</v>
      </c>
      <c r="AT83" s="266">
        <f t="shared" si="20"/>
        <v>0</v>
      </c>
      <c r="AU83" s="266">
        <f t="shared" si="20"/>
        <v>0</v>
      </c>
      <c r="AV83" s="266">
        <f t="shared" si="20"/>
        <v>0</v>
      </c>
      <c r="AW83" s="266">
        <f t="shared" si="20"/>
        <v>0</v>
      </c>
      <c r="AX83" s="266">
        <f t="shared" si="20"/>
        <v>0</v>
      </c>
      <c r="AY83" s="266">
        <f t="shared" si="20"/>
        <v>0</v>
      </c>
      <c r="AZ83" s="266">
        <f t="shared" si="20"/>
        <v>0</v>
      </c>
    </row>
    <row r="84" spans="1:52" x14ac:dyDescent="0.25">
      <c r="A84" s="268" t="s">
        <v>263</v>
      </c>
      <c r="B84" s="266">
        <v>0</v>
      </c>
      <c r="C84" s="266">
        <v>0</v>
      </c>
      <c r="D84" s="266">
        <v>0</v>
      </c>
      <c r="E84" s="266">
        <v>0</v>
      </c>
      <c r="F84" s="266">
        <v>0</v>
      </c>
      <c r="G84" s="266">
        <v>0</v>
      </c>
      <c r="H84" s="266">
        <v>0</v>
      </c>
      <c r="I84" s="266">
        <v>0</v>
      </c>
      <c r="J84" s="266">
        <v>0</v>
      </c>
      <c r="K84" s="266">
        <v>0</v>
      </c>
      <c r="L84" s="266">
        <v>0</v>
      </c>
      <c r="M84" s="267">
        <v>0</v>
      </c>
      <c r="N84" s="266">
        <v>0</v>
      </c>
      <c r="O84" s="266">
        <v>0</v>
      </c>
      <c r="P84" s="266">
        <v>0</v>
      </c>
      <c r="Q84" s="266">
        <v>0</v>
      </c>
      <c r="R84" s="266">
        <v>0</v>
      </c>
      <c r="S84" s="266">
        <v>0</v>
      </c>
      <c r="T84" s="266">
        <f>IF(SUM($B$77:T77)+SUM($A$84:S84)&gt;0,0,SUM($B$77:T77)-SUM($A$84:S84))</f>
        <v>0</v>
      </c>
      <c r="U84" s="266">
        <f>IF(SUM($B$77:U77)+SUM($A$84:T84)&gt;0,0,SUM($B$77:U77)-SUM($A$84:T84))</f>
        <v>0</v>
      </c>
      <c r="V84" s="266">
        <f>IF(SUM($B$77:V77)+SUM($A$84:U84)&gt;0,0,SUM($B$77:V77)-SUM($A$84:U84))</f>
        <v>0</v>
      </c>
      <c r="W84" s="266">
        <f>IF(SUM($B$77:W77)+SUM($A$84:V84)&gt;0,0,SUM($B$77:W77)-SUM($A$84:V84))</f>
        <v>0</v>
      </c>
      <c r="X84" s="266">
        <f>IF(SUM($B$77:X77)+SUM($A$84:W84)&gt;0,0,SUM($B$77:X77)-SUM($A$84:W84))</f>
        <v>0</v>
      </c>
      <c r="Y84" s="266">
        <f>IF(SUM($B$77:Y77)+SUM($A$84:X84)&gt;0,0,SUM($B$77:Y77)-SUM($A$84:X84))</f>
        <v>0</v>
      </c>
      <c r="Z84" s="266">
        <f>IF(SUM($B$77:Z77)+SUM($A$84:Y84)&gt;0,0,SUM($B$77:Z77)-SUM($A$84:Y84))</f>
        <v>0</v>
      </c>
      <c r="AA84" s="266">
        <f>IF(SUM($B$77:AA77)+SUM($A$84:Z84)&gt;0,0,SUM($B$77:AA77)-SUM($A$84:Z84))</f>
        <v>0</v>
      </c>
      <c r="AB84" s="266">
        <f>IF(SUM($B$77:AB77)+SUM($A$84:AA84)&gt;0,0,SUM($B$77:AB77)-SUM($A$84:AA84))</f>
        <v>0</v>
      </c>
      <c r="AC84" s="266">
        <f>IF(SUM($B$77:AC77)+SUM($A$84:AB84)&gt;0,0,SUM($B$77:AC77)-SUM($A$84:AB84))</f>
        <v>0</v>
      </c>
      <c r="AD84" s="266">
        <f>IF(SUM($B$77:AD77)+SUM($A$84:AC84)&gt;0,0,SUM($B$77:AD77)-SUM($A$84:AC84))</f>
        <v>0</v>
      </c>
      <c r="AE84" s="266">
        <f>IF(SUM($B$77:AE77)+SUM($A$84:AD84)&gt;0,0,SUM($B$77:AE77)-SUM($A$84:AD84))</f>
        <v>0</v>
      </c>
      <c r="AF84" s="266">
        <f>IF(SUM($B$77:AF77)+SUM($A$84:AE84)&gt;0,0,SUM($B$77:AF77)-SUM($A$84:AE84))</f>
        <v>0</v>
      </c>
      <c r="AG84" s="266">
        <f>IF(SUM($B$77:AG77)+SUM($A$84:AF84)&gt;0,0,SUM($B$77:AG77)-SUM($A$84:AF84))</f>
        <v>0</v>
      </c>
      <c r="AH84" s="266">
        <f>IF(SUM($B$77:AH77)+SUM($A$84:AG84)&gt;0,0,SUM($B$77:AH77)-SUM($A$84:AG84))</f>
        <v>0</v>
      </c>
      <c r="AI84" s="266">
        <f>IF(SUM($B$77:AI77)+SUM($A$84:AH84)&gt;0,0,SUM($B$77:AI77)-SUM($A$84:AH84))</f>
        <v>0</v>
      </c>
      <c r="AJ84" s="266">
        <f>IF(SUM($B$77:AJ77)+SUM($A$84:AI84)&gt;0,0,SUM($B$77:AJ77)-SUM($A$84:AI84))</f>
        <v>0</v>
      </c>
      <c r="AK84" s="266">
        <f>IF(SUM($B$77:AK77)+SUM($A$84:AJ84)&gt;0,0,SUM($B$77:AK77)-SUM($A$84:AJ84))</f>
        <v>0</v>
      </c>
      <c r="AL84" s="266">
        <f>IF(SUM($B$77:AL77)+SUM($A$84:AK84)&gt;0,0,SUM($B$77:AL77)-SUM($A$84:AK84))</f>
        <v>0</v>
      </c>
      <c r="AM84" s="266">
        <f>IF(SUM($B$77:AM77)+SUM($A$84:AL84)&gt;0,0,SUM($B$77:AM77)-SUM($A$84:AL84))</f>
        <v>0</v>
      </c>
      <c r="AN84" s="266">
        <f>IF(SUM($B$77:AN77)+SUM($A$84:AM84)&gt;0,0,SUM($B$77:AN77)-SUM($A$84:AM84))</f>
        <v>0</v>
      </c>
      <c r="AO84" s="266">
        <f>IF(SUM($B$77:AO77)+SUM($A$84:AN84)&gt;0,0,SUM($B$77:AO77)-SUM($A$84:AN84))</f>
        <v>0</v>
      </c>
      <c r="AP84" s="266">
        <f>IF(SUM($B$77:AP77)+SUM($A$84:AO84)&gt;0,0,SUM($B$77:AP77)-SUM($A$84:AO84))</f>
        <v>0</v>
      </c>
      <c r="AQ84" s="266">
        <f>IF(SUM($B$77:AQ77)+SUM($A$84:AP84)&gt;0,0,SUM($B$77:AQ77)-SUM($A$84:AP84))</f>
        <v>0</v>
      </c>
      <c r="AR84" s="266">
        <f>IF(SUM($B$77:AR77)+SUM($A$84:AQ84)&gt;0,0,SUM($B$77:AR77)-SUM($A$84:AQ84))</f>
        <v>0</v>
      </c>
      <c r="AS84" s="266">
        <f>IF(SUM($B$77:AS77)+SUM($A$84:AR84)&gt;0,0,SUM($B$77:AS77)-SUM($A$84:AR84))</f>
        <v>0</v>
      </c>
      <c r="AT84" s="266">
        <f>IF(SUM($B$77:AT77)+SUM($A$84:AS84)&gt;0,0,SUM($B$77:AT77)-SUM($A$84:AS84))</f>
        <v>0</v>
      </c>
      <c r="AU84" s="266">
        <f>IF(SUM($B$77:AU77)+SUM($A$84:AT84)&gt;0,0,SUM($B$77:AU77)-SUM($A$84:AT84))</f>
        <v>0</v>
      </c>
      <c r="AV84" s="266">
        <f>IF(SUM($B$77:AV77)+SUM($A$84:AU84)&gt;0,0,SUM($B$77:AV77)-SUM($A$84:AU84))</f>
        <v>0</v>
      </c>
      <c r="AW84" s="266">
        <f>IF(SUM($B$77:AW77)+SUM($A$84:AV84)&gt;0,0,SUM($B$77:AW77)-SUM($A$84:AV84))</f>
        <v>0</v>
      </c>
      <c r="AX84" s="266">
        <f>IF(SUM($B$77:AX77)+SUM($A$84:AW84)&gt;0,0,SUM($B$77:AX77)-SUM($A$84:AW84))</f>
        <v>0</v>
      </c>
      <c r="AY84" s="266">
        <f>IF(SUM($B$77:AY77)+SUM($A$84:AX84)&gt;0,0,SUM($B$77:AY77)-SUM($A$84:AX84))</f>
        <v>0</v>
      </c>
      <c r="AZ84" s="266">
        <f>IF(SUM($B$77:AZ77)+SUM($A$84:AY84)&gt;0,0,SUM($B$77:AZ77)-SUM($A$84:AY84))</f>
        <v>0</v>
      </c>
    </row>
    <row r="85" spans="1:52" x14ac:dyDescent="0.25">
      <c r="A85" s="268" t="s">
        <v>262</v>
      </c>
      <c r="B85" s="277">
        <v>-178272199.33700004</v>
      </c>
      <c r="C85" s="277">
        <v>1838190.4067620337</v>
      </c>
      <c r="D85" s="277">
        <v>1901016.4510097802</v>
      </c>
      <c r="E85" s="277">
        <v>1966034.4889612198</v>
      </c>
      <c r="F85" s="277">
        <v>2033322.5707187057</v>
      </c>
      <c r="G85" s="277">
        <v>2102961.5754697025</v>
      </c>
      <c r="H85" s="277">
        <v>2175035.3239732683</v>
      </c>
      <c r="I85" s="277">
        <v>2755083.4809067547</v>
      </c>
      <c r="J85" s="277">
        <v>2852508.5847794712</v>
      </c>
      <c r="K85" s="277">
        <v>2953447.3432705104</v>
      </c>
      <c r="L85" s="277">
        <v>3058028.8076579869</v>
      </c>
      <c r="M85" s="277">
        <v>4065262.9361572266</v>
      </c>
      <c r="N85" s="277">
        <v>4204502.6772083342</v>
      </c>
      <c r="O85" s="277">
        <v>5363105.6215468347</v>
      </c>
      <c r="P85" s="277">
        <v>5552835.7897988558</v>
      </c>
      <c r="Q85" s="277">
        <v>5749411.3388065249</v>
      </c>
      <c r="R85" s="277">
        <v>5953083.7756770104</v>
      </c>
      <c r="S85" s="277">
        <v>6164113.9914244711</v>
      </c>
      <c r="T85" s="277">
        <f>IF(((SUM($B$64:T64)+SUM($B$66:T70))+SUM($B$87:T87))&lt;0,((SUM($B$64:T64)+SUM($B$66:T70))+SUM($B$87:T87))*0.2-SUM($A$85:S85),IF(SUM($B$85:S85)&lt;0,0-SUM($B$85:S85),0))</f>
        <v>1377544.0977135152</v>
      </c>
      <c r="U85" s="277">
        <f>IF(((SUM($B$64:U64)+SUM($B$66:U70))+SUM($B$87:U87))&lt;0,((SUM($B$64:U64)+SUM($B$66:U70))+SUM($B$87:U87))*0.2-SUM($A$85:T85),IF(SUM($B$85:T85)&lt;0,0-SUM($B$85:T85),0))</f>
        <v>1422239.387382403</v>
      </c>
      <c r="V85" s="277">
        <f>IF(((SUM($B$64:V64)+SUM($B$66:V70))+SUM($B$87:V87))&lt;0,((SUM($B$64:V64)+SUM($B$66:V70))+SUM($B$87:V87))*0.2-SUM($A$85:U85),IF(SUM($B$85:U85)&lt;0,0-SUM($B$85:U85),0))</f>
        <v>1468410.2944108844</v>
      </c>
      <c r="W85" s="277">
        <f>IF(((SUM($B$64:W64)+SUM($B$66:W70))+SUM($B$87:W87))&lt;0,((SUM($B$64:W64)+SUM($B$66:W70))+SUM($B$87:W87))*0.2-SUM($A$85:V85),IF(SUM($B$85:V85)&lt;0,0-SUM($B$85:V85),0))</f>
        <v>1516106.4776664376</v>
      </c>
      <c r="X85" s="277">
        <f>IF(((SUM($B$64:X64)+SUM($B$66:X70))+SUM($B$87:X87))&lt;0,((SUM($B$64:X64)+SUM($B$66:X70))+SUM($B$87:X87))*0.2-SUM($A$85:W85),IF(SUM($B$85:W85)&lt;0,0-SUM($B$85:W85),0))</f>
        <v>1565379.3013966382</v>
      </c>
      <c r="Y85" s="277">
        <f>IF(((SUM($B$64:Y64)+SUM($B$66:Y70))+SUM($B$87:Y87))&lt;0,((SUM($B$64:Y64)+SUM($B$66:Y70))+SUM($B$87:Y87))*0.2-SUM($A$85:X85),IF(SUM($B$85:X85)&lt;0,0-SUM($B$85:X85),0))</f>
        <v>1616281.8950147182</v>
      </c>
      <c r="Z85" s="277">
        <f>IF(((SUM($B$64:Z64)+SUM($B$66:Z70))+SUM($B$87:Z87))&lt;0,((SUM($B$64:Z64)+SUM($B$66:Z70))+SUM($B$87:Z87))*0.2-SUM($A$85:Y85),IF(SUM($B$85:Y85)&lt;0,0-SUM($B$85:Y85),0))</f>
        <v>1668869.2150243968</v>
      </c>
      <c r="AA85" s="277">
        <f>IF(((SUM($B$64:AA64)+SUM($B$66:AA70))+SUM($B$87:AA87))&lt;0,((SUM($B$64:AA64)+SUM($B$66:AA70))+SUM($B$87:AA87))*0.2-SUM($A$85:Z85),IF(SUM($B$85:Z85)&lt;0,0-SUM($B$85:Z85),0))</f>
        <v>1723198.1091607362</v>
      </c>
      <c r="AB85" s="277">
        <f>IF(((SUM($B$64:AB64)+SUM($B$66:AB70))+SUM($B$87:AB87))&lt;0,((SUM($B$64:AB64)+SUM($B$66:AB70))+SUM($B$87:AB87))*0.2-SUM($A$85:AA85),IF(SUM($B$85:AA85)&lt;0,0-SUM($B$85:AA85),0))</f>
        <v>1779327.3828286082</v>
      </c>
      <c r="AC85" s="277">
        <f>IF(((SUM($B$64:AC64)+SUM($B$66:AC70))+SUM($B$87:AC87))&lt;0,((SUM($B$64:AC64)+SUM($B$66:AC70))+SUM($B$87:AC87))*0.2-SUM($A$85:AB85),IF(SUM($B$85:AB85)&lt;0,0-SUM($B$85:AB85),0))</f>
        <v>1837317.8679222167</v>
      </c>
      <c r="AD85" s="277">
        <f>IF(((SUM($B$64:AD64)+SUM($B$66:AD70))+SUM($B$87:AD87))&lt;0,((SUM($B$64:AD64)+SUM($B$66:AD70))+SUM($B$87:AD87))*0.2-SUM($A$85:AC85),IF(SUM($B$85:AC85)&lt;0,0-SUM($B$85:AC85),0))</f>
        <v>1897232.4941129982</v>
      </c>
      <c r="AE85" s="277">
        <f>IF(((SUM($B$64:AE64)+SUM($B$66:AE70))+SUM($B$87:AE87))&lt;0,((SUM($B$64:AE64)+SUM($B$66:AE70))+SUM($B$87:AE87))*0.2-SUM($A$85:AD85),IF(SUM($B$85:AD85)&lt;0,0-SUM($B$85:AD85),0))</f>
        <v>0</v>
      </c>
      <c r="AF85" s="277">
        <f>IF(((SUM($B$64:AF64)+SUM($B$66:AF70))+SUM($B$87:AF87))&lt;0,((SUM($B$64:AF64)+SUM($B$66:AF70))+SUM($B$87:AF87))*0.2-SUM($A$85:AE85),IF(SUM($B$85:AE85)&lt;0,0-SUM($B$85:AE85),0))</f>
        <v>0</v>
      </c>
      <c r="AG85" s="277">
        <f>IF(((SUM($B$64:AG64)+SUM($B$66:AG70))+SUM($B$87:AG87))&lt;0,((SUM($B$64:AG64)+SUM($B$66:AG70))+SUM($B$87:AG87))*0.2-SUM($A$85:AF85),IF(SUM($B$85:AF85)&lt;0,0-SUM($B$85:AF85),0))</f>
        <v>0</v>
      </c>
      <c r="AH85" s="277">
        <f>IF(((SUM($B$64:AH64)+SUM($B$66:AH70))+SUM($B$87:AH87))&lt;0,((SUM($B$64:AH64)+SUM($B$66:AH70))+SUM($B$87:AH87))*0.2-SUM($A$85:AG85),IF(SUM($B$85:AG85)&lt;0,0-SUM($B$85:AG85),0))</f>
        <v>0</v>
      </c>
      <c r="AI85" s="277">
        <f>IF(((SUM($B$64:AI64)+SUM($B$66:AI70))+SUM($B$87:AI87))&lt;0,((SUM($B$64:AI64)+SUM($B$66:AI70))+SUM($B$87:AI87))*0.2-SUM($A$85:AH85),IF(SUM($B$85:AH85)&lt;0,0-SUM($B$85:AH85),0))</f>
        <v>0</v>
      </c>
      <c r="AJ85" s="277">
        <f>IF(((SUM($B$64:AJ64)+SUM($B$66:AJ70))+SUM($B$87:AJ87))&lt;0,((SUM($B$64:AJ64)+SUM($B$66:AJ70))+SUM($B$87:AJ87))*0.2-SUM($A$85:AI85),IF(SUM($B$85:AI85)&lt;0,0-SUM($B$85:AI85),0))</f>
        <v>0</v>
      </c>
      <c r="AK85" s="277">
        <f>IF(((SUM($B$64:AK64)+SUM($B$66:AK70))+SUM($B$87:AK87))&lt;0,((SUM($B$64:AK64)+SUM($B$66:AK70))+SUM($B$87:AK87))*0.2-SUM($A$85:AJ85),IF(SUM($B$85:AJ85)&lt;0,0-SUM($B$85:AJ85),0))</f>
        <v>0</v>
      </c>
      <c r="AL85" s="277">
        <f>IF(((SUM($B$64:AL64)+SUM($B$66:AL70))+SUM($B$87:AL87))&lt;0,((SUM($B$64:AL64)+SUM($B$66:AL70))+SUM($B$87:AL87))*0.2-SUM($A$85:AK85),IF(SUM($B$85:AK85)&lt;0,0-SUM($B$85:AK85),0))</f>
        <v>0</v>
      </c>
      <c r="AM85" s="277">
        <f>IF(((SUM($B$64:AM64)+SUM($B$66:AM70))+SUM($B$87:AM87))&lt;0,((SUM($B$64:AM64)+SUM($B$66:AM70))+SUM($B$87:AM87))*0.2-SUM($A$85:AL85),IF(SUM($B$85:AL85)&lt;0,0-SUM($B$85:AL85),0))</f>
        <v>0</v>
      </c>
      <c r="AN85" s="277">
        <f>IF(((SUM($B$64:AN64)+SUM($B$66:AN70))+SUM($B$87:AN87))&lt;0,((SUM($B$64:AN64)+SUM($B$66:AN70))+SUM($B$87:AN87))*0.2-SUM($A$85:AM85),IF(SUM($B$85:AM85)&lt;0,0-SUM($B$85:AM85),0))</f>
        <v>0</v>
      </c>
      <c r="AO85" s="277">
        <f>IF(((SUM($B$64:AO64)+SUM($B$66:AO70))+SUM($B$87:AO87))&lt;0,((SUM($B$64:AO64)+SUM($B$66:AO70))+SUM($B$87:AO87))*0.2-SUM($A$85:AN85),IF(SUM($B$85:AN85)&lt;0,0-SUM($B$85:AN85),0))</f>
        <v>0</v>
      </c>
      <c r="AP85" s="277">
        <f>IF(((SUM($B$64:AP64)+SUM($B$66:AP70))+SUM($B$87:AP87))&lt;0,((SUM($B$64:AP64)+SUM($B$66:AP70))+SUM($B$87:AP87))*0.2-SUM($A$85:AO85),IF(SUM($B$85:AO85)&lt;0,0-SUM($B$85:AO85),0))</f>
        <v>0</v>
      </c>
      <c r="AQ85" s="277">
        <f>IF(((SUM($B$64:AQ64)+SUM($B$66:AQ70))+SUM($B$87:AQ87))&lt;0,((SUM($B$64:AQ64)+SUM($B$66:AQ70))+SUM($B$87:AQ87))*0.2-SUM($A$85:AP85),IF(SUM($B$85:AP85)&lt;0,0-SUM($B$85:AP85),0))</f>
        <v>0</v>
      </c>
      <c r="AR85" s="277">
        <f>IF(((SUM($B$64:AR64)+SUM($B$66:AR70))+SUM($B$87:AR87))&lt;0,((SUM($B$64:AR64)+SUM($B$66:AR70))+SUM($B$87:AR87))*0.2-SUM($A$85:AQ85),IF(SUM($B$85:AQ85)&lt;0,0-SUM($B$85:AQ85),0))</f>
        <v>0</v>
      </c>
      <c r="AS85" s="277">
        <f>IF(((SUM($B$64:AS64)+SUM($B$66:AS70))+SUM($B$87:AS87))&lt;0,((SUM($B$64:AS64)+SUM($B$66:AS70))+SUM($B$87:AS87))*0.2-SUM($A$85:AR85),IF(SUM($B$85:AR85)&lt;0,0-SUM($B$85:AR85),0))</f>
        <v>0</v>
      </c>
      <c r="AT85" s="277">
        <f>IF(((SUM($B$64:AT64)+SUM($B$66:AT70))+SUM($B$87:AT87))&lt;0,((SUM($B$64:AT64)+SUM($B$66:AT70))+SUM($B$87:AT87))*0.2-SUM($A$85:AS85),IF(SUM($B$85:AS85)&lt;0,0-SUM($B$85:AS85),0))</f>
        <v>0</v>
      </c>
      <c r="AU85" s="277">
        <f>IF(((SUM($B$64:AU64)+SUM($B$66:AU70))+SUM($B$87:AU87))&lt;0,((SUM($B$64:AU64)+SUM($B$66:AU70))+SUM($B$87:AU87))*0.2-SUM($A$85:AT85),IF(SUM($B$85:AT85)&lt;0,0-SUM($B$85:AT85),0))</f>
        <v>0</v>
      </c>
      <c r="AV85" s="277">
        <f>IF(((SUM($B$64:AV64)+SUM($B$66:AV70))+SUM($B$87:AV87))&lt;0,((SUM($B$64:AV64)+SUM($B$66:AV70))+SUM($B$87:AV87))*0.2-SUM($A$85:AU85),IF(SUM($B$85:AU85)&lt;0,0-SUM($B$85:AU85),0))</f>
        <v>0</v>
      </c>
      <c r="AW85" s="277">
        <f>IF(((SUM($B$64:AW64)+SUM($B$66:AW70))+SUM($B$87:AW87))&lt;0,((SUM($B$64:AW64)+SUM($B$66:AW70))+SUM($B$87:AW87))*0.2-SUM($A$85:AV85),IF(SUM($B$85:AV85)&lt;0,0-SUM($B$85:AV85),0))</f>
        <v>0</v>
      </c>
      <c r="AX85" s="277">
        <f>IF(((SUM($B$64:AX64)+SUM($B$66:AX70))+SUM($B$87:AX87))&lt;0,((SUM($B$64:AX64)+SUM($B$66:AX70))+SUM($B$87:AX87))*0.2-SUM($A$85:AW85),IF(SUM($B$85:AW85)&lt;0,0-SUM($B$85:AW85),0))</f>
        <v>0</v>
      </c>
      <c r="AY85" s="277">
        <f>IF(((SUM($B$64:AY64)+SUM($B$66:AY70))+SUM($B$87:AY87))&lt;0,((SUM($B$64:AY64)+SUM($B$66:AY70))+SUM($B$87:AY87))*0.2-SUM($A$85:AX85),IF(SUM($B$85:AX85)&lt;0,0-SUM($B$85:AX85),0))</f>
        <v>0</v>
      </c>
      <c r="AZ85" s="277">
        <f>IF(((SUM($B$64:AZ64)+SUM($B$66:AZ70))+SUM($B$87:AZ87))&lt;0,((SUM($B$64:AZ64)+SUM($B$66:AZ70))+SUM($B$87:AZ87))*0.2-SUM($A$85:AY85),IF(SUM($B$85:AY85)&lt;0,0-SUM($B$85:AY85),0))</f>
        <v>0</v>
      </c>
    </row>
    <row r="86" spans="1:52" x14ac:dyDescent="0.25">
      <c r="A86" s="268" t="s">
        <v>261</v>
      </c>
      <c r="B86" s="266">
        <v>0</v>
      </c>
      <c r="C86" s="266">
        <v>0</v>
      </c>
      <c r="D86" s="266">
        <v>0</v>
      </c>
      <c r="E86" s="266">
        <v>0</v>
      </c>
      <c r="F86" s="266">
        <v>0</v>
      </c>
      <c r="G86" s="266">
        <v>0</v>
      </c>
      <c r="H86" s="266">
        <v>0</v>
      </c>
      <c r="I86" s="266">
        <v>0</v>
      </c>
      <c r="J86" s="266">
        <v>0</v>
      </c>
      <c r="K86" s="266">
        <v>0</v>
      </c>
      <c r="L86" s="266">
        <v>0</v>
      </c>
      <c r="M86" s="267">
        <v>0</v>
      </c>
      <c r="N86" s="266">
        <v>0</v>
      </c>
      <c r="O86" s="266">
        <v>0</v>
      </c>
      <c r="P86" s="266">
        <v>0</v>
      </c>
      <c r="Q86" s="266">
        <v>0</v>
      </c>
      <c r="R86" s="266">
        <v>0</v>
      </c>
      <c r="S86" s="266">
        <v>0</v>
      </c>
      <c r="T86" s="266">
        <f t="shared" ref="T86:AZ86" si="21">-(T64-S64)*$B$39</f>
        <v>0</v>
      </c>
      <c r="U86" s="266">
        <f t="shared" si="21"/>
        <v>0</v>
      </c>
      <c r="V86" s="266">
        <f t="shared" si="21"/>
        <v>0</v>
      </c>
      <c r="W86" s="266">
        <f t="shared" si="21"/>
        <v>0</v>
      </c>
      <c r="X86" s="266">
        <f t="shared" si="21"/>
        <v>0</v>
      </c>
      <c r="Y86" s="266">
        <f t="shared" si="21"/>
        <v>0</v>
      </c>
      <c r="Z86" s="266">
        <f t="shared" si="21"/>
        <v>0</v>
      </c>
      <c r="AA86" s="266">
        <f t="shared" si="21"/>
        <v>0</v>
      </c>
      <c r="AB86" s="266">
        <f t="shared" si="21"/>
        <v>0</v>
      </c>
      <c r="AC86" s="266">
        <f t="shared" si="21"/>
        <v>0</v>
      </c>
      <c r="AD86" s="266">
        <f t="shared" si="21"/>
        <v>0</v>
      </c>
      <c r="AE86" s="266">
        <f t="shared" si="21"/>
        <v>0</v>
      </c>
      <c r="AF86" s="266">
        <f t="shared" si="21"/>
        <v>0</v>
      </c>
      <c r="AG86" s="266">
        <f t="shared" si="21"/>
        <v>0</v>
      </c>
      <c r="AH86" s="266">
        <f t="shared" si="21"/>
        <v>0</v>
      </c>
      <c r="AI86" s="266">
        <f t="shared" si="21"/>
        <v>0</v>
      </c>
      <c r="AJ86" s="266">
        <f t="shared" si="21"/>
        <v>0</v>
      </c>
      <c r="AK86" s="266">
        <f t="shared" si="21"/>
        <v>0</v>
      </c>
      <c r="AL86" s="266">
        <f t="shared" si="21"/>
        <v>0</v>
      </c>
      <c r="AM86" s="266">
        <f t="shared" si="21"/>
        <v>0</v>
      </c>
      <c r="AN86" s="266">
        <f t="shared" si="21"/>
        <v>0</v>
      </c>
      <c r="AO86" s="266">
        <f t="shared" si="21"/>
        <v>0</v>
      </c>
      <c r="AP86" s="266">
        <f t="shared" si="21"/>
        <v>0</v>
      </c>
      <c r="AQ86" s="266">
        <f t="shared" si="21"/>
        <v>0</v>
      </c>
      <c r="AR86" s="266">
        <f t="shared" si="21"/>
        <v>0</v>
      </c>
      <c r="AS86" s="266">
        <f t="shared" si="21"/>
        <v>0</v>
      </c>
      <c r="AT86" s="266">
        <f t="shared" si="21"/>
        <v>0</v>
      </c>
      <c r="AU86" s="266">
        <f t="shared" si="21"/>
        <v>0</v>
      </c>
      <c r="AV86" s="266">
        <f t="shared" si="21"/>
        <v>0</v>
      </c>
      <c r="AW86" s="266">
        <f t="shared" si="21"/>
        <v>0</v>
      </c>
      <c r="AX86" s="266">
        <f t="shared" si="21"/>
        <v>0</v>
      </c>
      <c r="AY86" s="266">
        <f t="shared" si="21"/>
        <v>0</v>
      </c>
      <c r="AZ86" s="266">
        <f t="shared" si="21"/>
        <v>0</v>
      </c>
    </row>
    <row r="87" spans="1:52" x14ac:dyDescent="0.25">
      <c r="A87" s="268" t="s">
        <v>260</v>
      </c>
      <c r="B87" s="266">
        <v>-891360996.68500018</v>
      </c>
      <c r="C87" s="266">
        <v>0</v>
      </c>
      <c r="D87" s="266">
        <v>0</v>
      </c>
      <c r="E87" s="266">
        <v>0</v>
      </c>
      <c r="F87" s="266">
        <v>0</v>
      </c>
      <c r="G87" s="266">
        <v>0</v>
      </c>
      <c r="H87" s="266">
        <v>0</v>
      </c>
      <c r="I87" s="266">
        <v>0</v>
      </c>
      <c r="J87" s="266">
        <v>0</v>
      </c>
      <c r="K87" s="266">
        <v>0</v>
      </c>
      <c r="L87" s="266">
        <v>0</v>
      </c>
      <c r="M87" s="267">
        <v>0</v>
      </c>
      <c r="N87" s="266">
        <v>0</v>
      </c>
      <c r="O87" s="266">
        <v>0</v>
      </c>
      <c r="P87" s="266">
        <v>0</v>
      </c>
      <c r="Q87" s="266">
        <v>0</v>
      </c>
      <c r="R87" s="266">
        <v>0</v>
      </c>
      <c r="S87" s="266">
        <v>0</v>
      </c>
      <c r="T87" s="266">
        <v>0</v>
      </c>
      <c r="U87" s="266">
        <v>0</v>
      </c>
      <c r="V87" s="266">
        <v>0</v>
      </c>
      <c r="W87" s="266">
        <v>0</v>
      </c>
      <c r="X87" s="266">
        <v>0</v>
      </c>
      <c r="Y87" s="266">
        <v>0</v>
      </c>
      <c r="Z87" s="266">
        <v>0</v>
      </c>
      <c r="AA87" s="266">
        <v>0</v>
      </c>
      <c r="AB87" s="266"/>
      <c r="AC87" s="266"/>
      <c r="AD87" s="266"/>
      <c r="AE87" s="266"/>
      <c r="AF87" s="266"/>
      <c r="AG87" s="266"/>
      <c r="AH87" s="266"/>
      <c r="AI87" s="266"/>
      <c r="AJ87" s="266"/>
      <c r="AK87" s="266"/>
      <c r="AL87" s="266"/>
      <c r="AM87" s="266"/>
      <c r="AN87" s="266"/>
      <c r="AO87" s="266"/>
      <c r="AP87" s="266"/>
      <c r="AQ87" s="266"/>
      <c r="AR87" s="266"/>
      <c r="AS87" s="266"/>
      <c r="AT87" s="266"/>
      <c r="AU87" s="266"/>
      <c r="AV87" s="266"/>
      <c r="AW87" s="266"/>
      <c r="AX87" s="266"/>
      <c r="AY87" s="266"/>
      <c r="AZ87" s="266"/>
    </row>
    <row r="88" spans="1:52" x14ac:dyDescent="0.25">
      <c r="A88" s="268" t="s">
        <v>259</v>
      </c>
      <c r="B88" s="266">
        <v>0</v>
      </c>
      <c r="C88" s="266">
        <v>0</v>
      </c>
      <c r="D88" s="266">
        <v>0</v>
      </c>
      <c r="E88" s="266">
        <v>0</v>
      </c>
      <c r="F88" s="266">
        <v>0</v>
      </c>
      <c r="G88" s="266">
        <v>0</v>
      </c>
      <c r="H88" s="266">
        <v>0</v>
      </c>
      <c r="I88" s="266">
        <v>0</v>
      </c>
      <c r="J88" s="266">
        <v>0</v>
      </c>
      <c r="K88" s="266">
        <v>0</v>
      </c>
      <c r="L88" s="266">
        <v>0</v>
      </c>
      <c r="M88" s="267">
        <v>0</v>
      </c>
      <c r="N88" s="266">
        <v>0</v>
      </c>
      <c r="O88" s="266">
        <v>0</v>
      </c>
      <c r="P88" s="266">
        <v>0</v>
      </c>
      <c r="Q88" s="266">
        <v>0</v>
      </c>
      <c r="R88" s="266">
        <v>0</v>
      </c>
      <c r="S88" s="266">
        <v>0</v>
      </c>
      <c r="T88" s="266">
        <f t="shared" ref="T88:AZ88" si="22">T59-T60</f>
        <v>0</v>
      </c>
      <c r="U88" s="266">
        <f t="shared" si="22"/>
        <v>0</v>
      </c>
      <c r="V88" s="266">
        <f t="shared" si="22"/>
        <v>0</v>
      </c>
      <c r="W88" s="266">
        <f t="shared" si="22"/>
        <v>0</v>
      </c>
      <c r="X88" s="266">
        <f t="shared" si="22"/>
        <v>0</v>
      </c>
      <c r="Y88" s="266">
        <f t="shared" si="22"/>
        <v>0</v>
      </c>
      <c r="Z88" s="266">
        <f t="shared" si="22"/>
        <v>0</v>
      </c>
      <c r="AA88" s="266">
        <f t="shared" si="22"/>
        <v>0</v>
      </c>
      <c r="AB88" s="266">
        <f t="shared" si="22"/>
        <v>0</v>
      </c>
      <c r="AC88" s="266">
        <f t="shared" si="22"/>
        <v>0</v>
      </c>
      <c r="AD88" s="266">
        <f t="shared" si="22"/>
        <v>0</v>
      </c>
      <c r="AE88" s="266">
        <f t="shared" si="22"/>
        <v>0</v>
      </c>
      <c r="AF88" s="266">
        <f t="shared" si="22"/>
        <v>0</v>
      </c>
      <c r="AG88" s="266">
        <f t="shared" si="22"/>
        <v>0</v>
      </c>
      <c r="AH88" s="266">
        <f t="shared" si="22"/>
        <v>0</v>
      </c>
      <c r="AI88" s="266">
        <f t="shared" si="22"/>
        <v>0</v>
      </c>
      <c r="AJ88" s="266">
        <f t="shared" si="22"/>
        <v>0</v>
      </c>
      <c r="AK88" s="266">
        <f t="shared" si="22"/>
        <v>0</v>
      </c>
      <c r="AL88" s="266">
        <f t="shared" si="22"/>
        <v>0</v>
      </c>
      <c r="AM88" s="266">
        <f t="shared" si="22"/>
        <v>0</v>
      </c>
      <c r="AN88" s="266">
        <f t="shared" si="22"/>
        <v>0</v>
      </c>
      <c r="AO88" s="266">
        <f t="shared" si="22"/>
        <v>0</v>
      </c>
      <c r="AP88" s="266">
        <f t="shared" si="22"/>
        <v>0</v>
      </c>
      <c r="AQ88" s="266">
        <f t="shared" si="22"/>
        <v>0</v>
      </c>
      <c r="AR88" s="266">
        <f t="shared" si="22"/>
        <v>0</v>
      </c>
      <c r="AS88" s="266">
        <f t="shared" si="22"/>
        <v>0</v>
      </c>
      <c r="AT88" s="266">
        <f t="shared" si="22"/>
        <v>0</v>
      </c>
      <c r="AU88" s="266">
        <f t="shared" si="22"/>
        <v>0</v>
      </c>
      <c r="AV88" s="266">
        <f t="shared" si="22"/>
        <v>0</v>
      </c>
      <c r="AW88" s="266">
        <f t="shared" si="22"/>
        <v>0</v>
      </c>
      <c r="AX88" s="266">
        <f t="shared" si="22"/>
        <v>0</v>
      </c>
      <c r="AY88" s="266">
        <f t="shared" si="22"/>
        <v>0</v>
      </c>
      <c r="AZ88" s="266">
        <f t="shared" si="22"/>
        <v>0</v>
      </c>
    </row>
    <row r="89" spans="1:52" s="213" customFormat="1" ht="14.25" x14ac:dyDescent="0.25">
      <c r="A89" s="278" t="s">
        <v>258</v>
      </c>
      <c r="B89" s="264">
        <v>-1069633196.0220002</v>
      </c>
      <c r="C89" s="264">
        <v>-8004036.4886428267</v>
      </c>
      <c r="D89" s="264">
        <v>-7050317.2253012806</v>
      </c>
      <c r="E89" s="264">
        <v>-6083445.99973768</v>
      </c>
      <c r="F89" s="264">
        <v>-5102954.5113377497</v>
      </c>
      <c r="G89" s="264">
        <v>-4108357.4849768132</v>
      </c>
      <c r="H89" s="264">
        <v>-3099151.9961003065</v>
      </c>
      <c r="I89" s="264">
        <v>957899.94335542619</v>
      </c>
      <c r="J89" s="264">
        <v>2119213.5644468889</v>
      </c>
      <c r="K89" s="264">
        <v>3301609.1132480279</v>
      </c>
      <c r="L89" s="264">
        <v>4505860.8974278048</v>
      </c>
      <c r="M89" s="265">
        <v>11126028.666278437</v>
      </c>
      <c r="N89" s="264">
        <v>12538230.110439993</v>
      </c>
      <c r="O89" s="264">
        <v>20066610.774326168</v>
      </c>
      <c r="P89" s="264">
        <v>21781754.781692967</v>
      </c>
      <c r="Q89" s="264">
        <v>23537971.07359419</v>
      </c>
      <c r="R89" s="264">
        <v>25336768.692671992</v>
      </c>
      <c r="S89" s="264">
        <v>27179712.98501185</v>
      </c>
      <c r="T89" s="264">
        <f t="shared" ref="T89:AZ89" si="23">SUM(T81:T88)</f>
        <v>-1539706.3772538463</v>
      </c>
      <c r="U89" s="264">
        <f t="shared" si="23"/>
        <v>-1271534.6392405359</v>
      </c>
      <c r="V89" s="264">
        <f t="shared" si="23"/>
        <v>-994509.19706980512</v>
      </c>
      <c r="W89" s="264">
        <f t="shared" si="23"/>
        <v>-708332.09753633942</v>
      </c>
      <c r="X89" s="264">
        <f t="shared" si="23"/>
        <v>-412695.1551552387</v>
      </c>
      <c r="Y89" s="264">
        <f t="shared" si="23"/>
        <v>-107279.59344669338</v>
      </c>
      <c r="Z89" s="264">
        <f t="shared" si="23"/>
        <v>208244.32661140524</v>
      </c>
      <c r="AA89" s="264">
        <f t="shared" si="23"/>
        <v>534217.69142946322</v>
      </c>
      <c r="AB89" s="264">
        <f t="shared" si="23"/>
        <v>870993.3334366288</v>
      </c>
      <c r="AC89" s="264">
        <f t="shared" si="23"/>
        <v>1218936.243998318</v>
      </c>
      <c r="AD89" s="264">
        <f t="shared" si="23"/>
        <v>1578424.0011429731</v>
      </c>
      <c r="AE89" s="264">
        <f t="shared" si="23"/>
        <v>-9804970.9635349996</v>
      </c>
      <c r="AF89" s="264">
        <f t="shared" si="23"/>
        <v>-9804970.9635349996</v>
      </c>
      <c r="AG89" s="264">
        <f t="shared" si="23"/>
        <v>-9804970.9635349996</v>
      </c>
      <c r="AH89" s="264">
        <f t="shared" si="23"/>
        <v>-9804970.9635349996</v>
      </c>
      <c r="AI89" s="264">
        <f t="shared" si="23"/>
        <v>-9804970.9635349996</v>
      </c>
      <c r="AJ89" s="264">
        <f t="shared" si="23"/>
        <v>-9804970.9635349996</v>
      </c>
      <c r="AK89" s="264">
        <f t="shared" si="23"/>
        <v>-9804970.9635349996</v>
      </c>
      <c r="AL89" s="264">
        <f t="shared" si="23"/>
        <v>-9804970.9635349996</v>
      </c>
      <c r="AM89" s="264">
        <f t="shared" si="23"/>
        <v>-9804970.9635349996</v>
      </c>
      <c r="AN89" s="264">
        <f t="shared" si="23"/>
        <v>-9804970.9635349996</v>
      </c>
      <c r="AO89" s="264">
        <f t="shared" si="23"/>
        <v>-9804970.9635349996</v>
      </c>
      <c r="AP89" s="264">
        <f t="shared" si="23"/>
        <v>-9804970.9635349996</v>
      </c>
      <c r="AQ89" s="264">
        <f t="shared" si="23"/>
        <v>-9804970.9635349996</v>
      </c>
      <c r="AR89" s="264">
        <f t="shared" si="23"/>
        <v>-9804970.9635349996</v>
      </c>
      <c r="AS89" s="264">
        <f t="shared" si="23"/>
        <v>-9804970.9635349996</v>
      </c>
      <c r="AT89" s="264">
        <f t="shared" si="23"/>
        <v>-9804970.9635349996</v>
      </c>
      <c r="AU89" s="264">
        <f t="shared" si="23"/>
        <v>-9804970.9635349996</v>
      </c>
      <c r="AV89" s="264">
        <f t="shared" si="23"/>
        <v>-9804970.9635349996</v>
      </c>
      <c r="AW89" s="264">
        <f t="shared" si="23"/>
        <v>-9804970.9635349996</v>
      </c>
      <c r="AX89" s="264">
        <f t="shared" si="23"/>
        <v>-9804970.9635349996</v>
      </c>
      <c r="AY89" s="264">
        <f t="shared" si="23"/>
        <v>-9804970.9635349996</v>
      </c>
      <c r="AZ89" s="264">
        <f t="shared" si="23"/>
        <v>-9804970.9635349996</v>
      </c>
    </row>
    <row r="90" spans="1:52" s="213" customFormat="1" ht="14.25" x14ac:dyDescent="0.25">
      <c r="A90" s="278" t="s">
        <v>565</v>
      </c>
      <c r="B90" s="264">
        <v>-1069633196.0220002</v>
      </c>
      <c r="C90" s="264">
        <v>-1077637232.510643</v>
      </c>
      <c r="D90" s="264">
        <v>-1084687549.7359443</v>
      </c>
      <c r="E90" s="264">
        <v>-1090770995.735682</v>
      </c>
      <c r="F90" s="264">
        <v>-1095873950.2470198</v>
      </c>
      <c r="G90" s="264">
        <v>-1099982307.7319965</v>
      </c>
      <c r="H90" s="264">
        <v>-1103081459.728097</v>
      </c>
      <c r="I90" s="264">
        <v>-1102123559.7847416</v>
      </c>
      <c r="J90" s="264">
        <v>-1100004346.2202947</v>
      </c>
      <c r="K90" s="264">
        <v>-1096702737.1070466</v>
      </c>
      <c r="L90" s="264">
        <v>-1092196876.2096188</v>
      </c>
      <c r="M90" s="265">
        <v>-1081070847.5433404</v>
      </c>
      <c r="N90" s="264">
        <v>-1068532617.4329004</v>
      </c>
      <c r="O90" s="264">
        <v>-1048466006.6585742</v>
      </c>
      <c r="P90" s="264">
        <v>-1026684251.8768812</v>
      </c>
      <c r="Q90" s="264">
        <v>-1003146280.803287</v>
      </c>
      <c r="R90" s="264">
        <v>-977809512.11061502</v>
      </c>
      <c r="S90" s="264">
        <v>-950629799.1256032</v>
      </c>
      <c r="T90" s="264">
        <f>SUM($B$89:T89)</f>
        <v>-952169505.50285709</v>
      </c>
      <c r="U90" s="264">
        <f>SUM($B$89:U89)</f>
        <v>-953441040.14209759</v>
      </c>
      <c r="V90" s="264">
        <f>SUM($B$89:V89)</f>
        <v>-954435549.33916736</v>
      </c>
      <c r="W90" s="264">
        <f>SUM($B$89:W89)</f>
        <v>-955143881.43670368</v>
      </c>
      <c r="X90" s="264">
        <f>SUM($B$89:X89)</f>
        <v>-955556576.59185886</v>
      </c>
      <c r="Y90" s="264">
        <f>SUM($B$89:Y89)</f>
        <v>-955663856.1853056</v>
      </c>
      <c r="Z90" s="264">
        <f>SUM($B$89:Z89)</f>
        <v>-955455611.8586942</v>
      </c>
      <c r="AA90" s="264">
        <f>SUM($B$89:AA89)</f>
        <v>-954921394.1672647</v>
      </c>
      <c r="AB90" s="264">
        <f>SUM($B$89:AB89)</f>
        <v>-954050400.83382809</v>
      </c>
      <c r="AC90" s="264">
        <f>SUM($B$89:AC89)</f>
        <v>-952831464.5898298</v>
      </c>
      <c r="AD90" s="264">
        <f>SUM($B$89:AD89)</f>
        <v>-951253040.58868682</v>
      </c>
      <c r="AE90" s="264">
        <f>SUM($B$89:AE89)</f>
        <v>-961058011.55222178</v>
      </c>
      <c r="AF90" s="264">
        <f>SUM($B$89:AF89)</f>
        <v>-970862982.51575673</v>
      </c>
      <c r="AG90" s="264">
        <f>SUM($B$89:AG89)</f>
        <v>-980667953.47929168</v>
      </c>
      <c r="AH90" s="264">
        <f>SUM($B$89:AH89)</f>
        <v>-990472924.44282663</v>
      </c>
      <c r="AI90" s="264">
        <f>SUM($B$89:AI89)</f>
        <v>-1000277895.4063616</v>
      </c>
      <c r="AJ90" s="264">
        <f>SUM($B$89:AJ89)</f>
        <v>-1010082866.3698965</v>
      </c>
      <c r="AK90" s="264">
        <f>SUM($B$89:AK89)</f>
        <v>-1019887837.3334315</v>
      </c>
      <c r="AL90" s="264">
        <f>SUM($B$89:AL89)</f>
        <v>-1029692808.2969664</v>
      </c>
      <c r="AM90" s="264">
        <f>SUM($B$89:AM89)</f>
        <v>-1039497779.2605014</v>
      </c>
      <c r="AN90" s="264">
        <f>SUM($B$89:AN89)</f>
        <v>-1049302750.2240363</v>
      </c>
      <c r="AO90" s="264">
        <f>SUM($B$89:AO89)</f>
        <v>-1059107721.1875713</v>
      </c>
      <c r="AP90" s="264">
        <f>SUM($B$89:AP89)</f>
        <v>-1068912692.1511062</v>
      </c>
      <c r="AQ90" s="264">
        <f>SUM($B$89:AQ89)</f>
        <v>-1078717663.1146412</v>
      </c>
      <c r="AR90" s="264">
        <f>SUM($B$89:AR89)</f>
        <v>-1088522634.0781763</v>
      </c>
      <c r="AS90" s="264">
        <f>SUM($B$89:AS89)</f>
        <v>-1098327605.0417113</v>
      </c>
      <c r="AT90" s="264">
        <f>SUM($B$89:AT89)</f>
        <v>-1108132576.0052464</v>
      </c>
      <c r="AU90" s="264">
        <f>SUM($B$89:AU89)</f>
        <v>-1117937546.9687815</v>
      </c>
      <c r="AV90" s="264">
        <f>SUM($B$89:AV89)</f>
        <v>-1127742517.9323165</v>
      </c>
      <c r="AW90" s="264">
        <f>SUM($B$89:AW89)</f>
        <v>-1137547488.8958516</v>
      </c>
      <c r="AX90" s="264">
        <f>SUM($B$89:AX89)</f>
        <v>-1147352459.8593867</v>
      </c>
      <c r="AY90" s="264">
        <f>SUM($B$89:AY89)</f>
        <v>-1157157430.8229218</v>
      </c>
      <c r="AZ90" s="264">
        <f>SUM($B$89:AZ89)</f>
        <v>-1166962401.7864568</v>
      </c>
    </row>
    <row r="91" spans="1:52" x14ac:dyDescent="0.25">
      <c r="A91" s="279" t="s">
        <v>257</v>
      </c>
      <c r="B91" s="280">
        <v>1</v>
      </c>
      <c r="C91" s="280">
        <v>0.88105726872246692</v>
      </c>
      <c r="D91" s="280">
        <v>0.77626191076869333</v>
      </c>
      <c r="E91" s="280">
        <v>0.68393119891514842</v>
      </c>
      <c r="F91" s="280">
        <v>0.60258255411026285</v>
      </c>
      <c r="G91" s="280">
        <v>0.53090973930419638</v>
      </c>
      <c r="H91" s="280">
        <v>0.4677618848495122</v>
      </c>
      <c r="I91" s="280">
        <v>0.41212500867798435</v>
      </c>
      <c r="J91" s="280">
        <v>0.3631057345180479</v>
      </c>
      <c r="K91" s="280">
        <v>0.31991694671193649</v>
      </c>
      <c r="L91" s="280">
        <v>0.28186515128804979</v>
      </c>
      <c r="M91" s="281">
        <v>0.24833934034189409</v>
      </c>
      <c r="N91" s="280">
        <v>0.21880118091796832</v>
      </c>
      <c r="O91" s="280">
        <v>0.19277637085283555</v>
      </c>
      <c r="P91" s="280">
        <v>0.16984702277782865</v>
      </c>
      <c r="Q91" s="280">
        <v>0.14964495398927638</v>
      </c>
      <c r="R91" s="280">
        <v>0.13184577443989109</v>
      </c>
      <c r="S91" s="280">
        <v>0.11616367792060887</v>
      </c>
      <c r="T91" s="280">
        <f t="shared" ref="T91:AZ91" si="24">1/POWER((1+$B$44),T79)</f>
        <v>0.102346852793488</v>
      </c>
      <c r="U91" s="280">
        <f t="shared" si="24"/>
        <v>9.0173438584570942E-2</v>
      </c>
      <c r="V91" s="280">
        <f t="shared" si="24"/>
        <v>7.9447963510635183E-2</v>
      </c>
      <c r="W91" s="280">
        <f t="shared" si="24"/>
        <v>6.999820573624245E-2</v>
      </c>
      <c r="X91" s="280">
        <f t="shared" si="24"/>
        <v>6.1672427961447097E-2</v>
      </c>
      <c r="Y91" s="280">
        <f t="shared" si="24"/>
        <v>5.4336940935195678E-2</v>
      </c>
      <c r="Z91" s="280">
        <f t="shared" si="24"/>
        <v>4.7873956771097514E-2</v>
      </c>
      <c r="AA91" s="280">
        <f t="shared" si="24"/>
        <v>4.2179697595680632E-2</v>
      </c>
      <c r="AB91" s="280">
        <f t="shared" si="24"/>
        <v>3.7162729159189986E-2</v>
      </c>
      <c r="AC91" s="280">
        <f t="shared" si="24"/>
        <v>3.2742492651268711E-2</v>
      </c>
      <c r="AD91" s="280">
        <f t="shared" si="24"/>
        <v>2.8848011146492256E-2</v>
      </c>
      <c r="AE91" s="280">
        <f t="shared" si="24"/>
        <v>2.5416749908803746E-2</v>
      </c>
      <c r="AF91" s="280">
        <f t="shared" si="24"/>
        <v>2.239361225445264E-2</v>
      </c>
      <c r="AG91" s="280">
        <f t="shared" si="24"/>
        <v>1.9730054849738013E-2</v>
      </c>
      <c r="AH91" s="280">
        <f t="shared" si="24"/>
        <v>1.7383308237654636E-2</v>
      </c>
      <c r="AI91" s="280">
        <f t="shared" si="24"/>
        <v>1.5315690077228756E-2</v>
      </c>
      <c r="AJ91" s="280">
        <f t="shared" si="24"/>
        <v>1.3494000068042956E-2</v>
      </c>
      <c r="AK91" s="280">
        <f t="shared" si="24"/>
        <v>1.1888986844090711E-2</v>
      </c>
      <c r="AL91" s="280">
        <f t="shared" si="24"/>
        <v>1.0474878276731903E-2</v>
      </c>
      <c r="AM91" s="280">
        <f t="shared" si="24"/>
        <v>9.228967644697713E-3</v>
      </c>
      <c r="AN91" s="280">
        <f t="shared" si="24"/>
        <v>8.1312490261653842E-3</v>
      </c>
      <c r="AO91" s="280">
        <f t="shared" si="24"/>
        <v>7.1640960582954934E-3</v>
      </c>
      <c r="AP91" s="280">
        <f t="shared" si="24"/>
        <v>6.3119789059872195E-3</v>
      </c>
      <c r="AQ91" s="280">
        <f t="shared" si="24"/>
        <v>5.5612148951429243E-3</v>
      </c>
      <c r="AR91" s="280">
        <f t="shared" si="24"/>
        <v>4.8997488062933253E-3</v>
      </c>
      <c r="AS91" s="280">
        <f t="shared" si="24"/>
        <v>4.3169593006989653E-3</v>
      </c>
      <c r="AT91" s="280">
        <f t="shared" si="24"/>
        <v>3.8034883706598811E-3</v>
      </c>
      <c r="AU91" s="280">
        <f t="shared" si="24"/>
        <v>3.3510910754712612E-3</v>
      </c>
      <c r="AV91" s="280">
        <f t="shared" si="24"/>
        <v>2.9525031501949437E-3</v>
      </c>
      <c r="AW91" s="280">
        <f t="shared" si="24"/>
        <v>2.6013243614052368E-3</v>
      </c>
      <c r="AX91" s="280">
        <f t="shared" si="24"/>
        <v>2.2919157369209139E-3</v>
      </c>
      <c r="AY91" s="280">
        <f t="shared" si="24"/>
        <v>2.0193090193135802E-3</v>
      </c>
      <c r="AZ91" s="280">
        <f t="shared" si="24"/>
        <v>1.7791268892630662E-3</v>
      </c>
    </row>
    <row r="92" spans="1:52" s="213" customFormat="1" ht="14.25" x14ac:dyDescent="0.25">
      <c r="A92" s="282" t="s">
        <v>566</v>
      </c>
      <c r="B92" s="283">
        <v>-1069633196.0220002</v>
      </c>
      <c r="C92" s="283">
        <v>-7052014.5274386136</v>
      </c>
      <c r="D92" s="283">
        <v>-5472892.7208378045</v>
      </c>
      <c r="E92" s="283">
        <v>-4160658.516136155</v>
      </c>
      <c r="F92" s="283">
        <v>-3074951.3629503893</v>
      </c>
      <c r="G92" s="283">
        <v>-2181167.0013174838</v>
      </c>
      <c r="H92" s="283">
        <v>-1449665.1791310075</v>
      </c>
      <c r="I92" s="283">
        <v>394774.52246799576</v>
      </c>
      <c r="J92" s="283">
        <v>769498.59791909799</v>
      </c>
      <c r="K92" s="283">
        <v>1056240.7067466131</v>
      </c>
      <c r="L92" s="283">
        <v>1270045.1635363959</v>
      </c>
      <c r="M92" s="265">
        <v>2763030.6196085908</v>
      </c>
      <c r="N92" s="283">
        <v>2743379.5547854989</v>
      </c>
      <c r="O92" s="283">
        <v>3868368.4003910068</v>
      </c>
      <c r="P92" s="283">
        <v>3699566.2005472835</v>
      </c>
      <c r="Q92" s="283">
        <v>3522338.5983089209</v>
      </c>
      <c r="R92" s="283">
        <v>3340545.8900897256</v>
      </c>
      <c r="S92" s="283">
        <v>3157295.4251655075</v>
      </c>
      <c r="T92" s="283">
        <f t="shared" ref="T92:AY92" si="25">T89*T91</f>
        <v>-157584.1019379941</v>
      </c>
      <c r="U92" s="283">
        <f t="shared" si="25"/>
        <v>-114658.65069971103</v>
      </c>
      <c r="V92" s="283">
        <f t="shared" si="25"/>
        <v>-79011.73039979297</v>
      </c>
      <c r="W92" s="283">
        <f t="shared" si="25"/>
        <v>-49581.975892932838</v>
      </c>
      <c r="X92" s="283">
        <f t="shared" si="25"/>
        <v>-25451.91222634969</v>
      </c>
      <c r="Y92" s="283">
        <f t="shared" si="25"/>
        <v>-5829.2449326647838</v>
      </c>
      <c r="Z92" s="283">
        <f t="shared" si="25"/>
        <v>9969.4798900207261</v>
      </c>
      <c r="AA92" s="283">
        <f t="shared" si="25"/>
        <v>22533.140674757386</v>
      </c>
      <c r="AB92" s="283">
        <f t="shared" si="25"/>
        <v>32368.48934996549</v>
      </c>
      <c r="AC92" s="283">
        <f t="shared" si="25"/>
        <v>39911.011011480012</v>
      </c>
      <c r="AD92" s="283">
        <f t="shared" si="25"/>
        <v>45534.393178863393</v>
      </c>
      <c r="AE92" s="283">
        <f t="shared" si="25"/>
        <v>-249210.4948432516</v>
      </c>
      <c r="AF92" s="283">
        <f t="shared" si="25"/>
        <v>-219568.71792356967</v>
      </c>
      <c r="AG92" s="283">
        <f t="shared" si="25"/>
        <v>-193452.61491063412</v>
      </c>
      <c r="AH92" s="283">
        <f t="shared" si="25"/>
        <v>-170442.83252038248</v>
      </c>
      <c r="AI92" s="283">
        <f t="shared" si="25"/>
        <v>-150169.89649372906</v>
      </c>
      <c r="AJ92" s="283">
        <f t="shared" si="25"/>
        <v>-132308.27884910049</v>
      </c>
      <c r="AK92" s="283">
        <f t="shared" si="25"/>
        <v>-116571.17079215904</v>
      </c>
      <c r="AL92" s="283">
        <f t="shared" si="25"/>
        <v>-102705.87734991984</v>
      </c>
      <c r="AM92" s="283">
        <f t="shared" si="25"/>
        <v>-90489.759779665066</v>
      </c>
      <c r="AN92" s="283">
        <f t="shared" si="25"/>
        <v>-79726.66059882383</v>
      </c>
      <c r="AO92" s="283">
        <f t="shared" si="25"/>
        <v>-70243.753831562863</v>
      </c>
      <c r="AP92" s="283">
        <f t="shared" si="25"/>
        <v>-61888.769895650097</v>
      </c>
      <c r="AQ92" s="283">
        <f t="shared" si="25"/>
        <v>-54527.550568854713</v>
      </c>
      <c r="AR92" s="283">
        <f t="shared" si="25"/>
        <v>-48041.894774321328</v>
      </c>
      <c r="AS92" s="283">
        <f t="shared" si="25"/>
        <v>-42327.66059411571</v>
      </c>
      <c r="AT92" s="283">
        <f t="shared" si="25"/>
        <v>-37293.093034463178</v>
      </c>
      <c r="AU92" s="283">
        <f t="shared" si="25"/>
        <v>-32857.350691156993</v>
      </c>
      <c r="AV92" s="283">
        <f t="shared" si="25"/>
        <v>-28949.207657407038</v>
      </c>
      <c r="AW92" s="283">
        <f t="shared" si="25"/>
        <v>-25505.909830314573</v>
      </c>
      <c r="AX92" s="283">
        <f t="shared" si="25"/>
        <v>-22472.167251378483</v>
      </c>
      <c r="AY92" s="283">
        <f t="shared" si="25"/>
        <v>-19799.26630077399</v>
      </c>
      <c r="AZ92" s="283">
        <f>AZ89*AZ91</f>
        <v>-17444.287489668714</v>
      </c>
    </row>
    <row r="93" spans="1:52" s="213" customFormat="1" ht="14.25" x14ac:dyDescent="0.25">
      <c r="A93" s="282" t="s">
        <v>567</v>
      </c>
      <c r="B93" s="283">
        <v>-1069633196.0220002</v>
      </c>
      <c r="C93" s="283">
        <v>-1076685210.5494387</v>
      </c>
      <c r="D93" s="283">
        <v>-1082158103.2702765</v>
      </c>
      <c r="E93" s="283">
        <v>-1086318761.7864127</v>
      </c>
      <c r="F93" s="283">
        <v>-1089393713.149363</v>
      </c>
      <c r="G93" s="283">
        <v>-1091574880.1506805</v>
      </c>
      <c r="H93" s="283">
        <v>-1093024545.3298116</v>
      </c>
      <c r="I93" s="283">
        <v>-1092629770.8073435</v>
      </c>
      <c r="J93" s="283">
        <v>-1091860272.2094245</v>
      </c>
      <c r="K93" s="283">
        <v>-1090804031.5026779</v>
      </c>
      <c r="L93" s="283">
        <v>-1089533986.3391416</v>
      </c>
      <c r="M93" s="265">
        <v>-1086770955.719533</v>
      </c>
      <c r="N93" s="283">
        <v>-1084027576.1647475</v>
      </c>
      <c r="O93" s="283">
        <v>-1080159207.7643564</v>
      </c>
      <c r="P93" s="283">
        <v>-1076459641.5638092</v>
      </c>
      <c r="Q93" s="283">
        <v>-1072937302.9655002</v>
      </c>
      <c r="R93" s="283">
        <v>-1069596757.0754105</v>
      </c>
      <c r="S93" s="283">
        <v>-1066439461.650245</v>
      </c>
      <c r="T93" s="283">
        <f>SUM($B$92:T92)</f>
        <v>-1066597045.752183</v>
      </c>
      <c r="U93" s="283">
        <f>SUM($B$92:U92)</f>
        <v>-1066711704.4028827</v>
      </c>
      <c r="V93" s="283">
        <f>SUM($B$92:V92)</f>
        <v>-1066790716.1332825</v>
      </c>
      <c r="W93" s="283">
        <f>SUM($B$92:W92)</f>
        <v>-1066840298.1091754</v>
      </c>
      <c r="X93" s="283">
        <f>SUM($B$92:X92)</f>
        <v>-1066865750.0214018</v>
      </c>
      <c r="Y93" s="283">
        <f>SUM($B$92:Y92)</f>
        <v>-1066871579.2663344</v>
      </c>
      <c r="Z93" s="283">
        <f>SUM($B$92:Z92)</f>
        <v>-1066861609.7864444</v>
      </c>
      <c r="AA93" s="283">
        <f>SUM($B$92:AA92)</f>
        <v>-1066839076.6457697</v>
      </c>
      <c r="AB93" s="283">
        <f>SUM($B$92:AB92)</f>
        <v>-1066806708.1564198</v>
      </c>
      <c r="AC93" s="283">
        <f>SUM($B$92:AC92)</f>
        <v>-1066766797.1454083</v>
      </c>
      <c r="AD93" s="283">
        <f>SUM($B$92:AD92)</f>
        <v>-1066721262.7522295</v>
      </c>
      <c r="AE93" s="283">
        <f>SUM($B$92:AE92)</f>
        <v>-1066970473.2470727</v>
      </c>
      <c r="AF93" s="283">
        <f>SUM($B$92:AF92)</f>
        <v>-1067190041.9649962</v>
      </c>
      <c r="AG93" s="283">
        <f>SUM($B$92:AG92)</f>
        <v>-1067383494.5799068</v>
      </c>
      <c r="AH93" s="283">
        <f>SUM($B$92:AH92)</f>
        <v>-1067553937.4124272</v>
      </c>
      <c r="AI93" s="283">
        <f>SUM($B$92:AI92)</f>
        <v>-1067704107.3089209</v>
      </c>
      <c r="AJ93" s="283">
        <f>SUM($B$92:AJ92)</f>
        <v>-1067836415.58777</v>
      </c>
      <c r="AK93" s="283">
        <f>SUM($B$92:AK92)</f>
        <v>-1067952986.7585621</v>
      </c>
      <c r="AL93" s="283">
        <f>SUM($B$92:AL92)</f>
        <v>-1068055692.6359121</v>
      </c>
      <c r="AM93" s="283">
        <f>SUM($B$92:AM92)</f>
        <v>-1068146182.3956918</v>
      </c>
      <c r="AN93" s="283">
        <f>SUM($B$92:AN92)</f>
        <v>-1068225909.0562906</v>
      </c>
      <c r="AO93" s="283">
        <f>SUM($B$92:AO92)</f>
        <v>-1068296152.8101221</v>
      </c>
      <c r="AP93" s="283">
        <f>SUM($B$92:AP92)</f>
        <v>-1068358041.5800178</v>
      </c>
      <c r="AQ93" s="283">
        <f>SUM($B$92:AQ92)</f>
        <v>-1068412569.1305866</v>
      </c>
      <c r="AR93" s="283">
        <f>SUM($B$92:AR92)</f>
        <v>-1068460611.0253609</v>
      </c>
      <c r="AS93" s="283">
        <f>SUM($B$92:AS92)</f>
        <v>-1068502938.685955</v>
      </c>
      <c r="AT93" s="283">
        <f>SUM($B$92:AT92)</f>
        <v>-1068540231.7789896</v>
      </c>
      <c r="AU93" s="283">
        <f>SUM($B$92:AU92)</f>
        <v>-1068573089.1296808</v>
      </c>
      <c r="AV93" s="283">
        <f>SUM($B$92:AV92)</f>
        <v>-1068602038.3373382</v>
      </c>
      <c r="AW93" s="283">
        <f>SUM($B$92:AW92)</f>
        <v>-1068627544.2471685</v>
      </c>
      <c r="AX93" s="283">
        <f>SUM($B$92:AX92)</f>
        <v>-1068650016.4144199</v>
      </c>
      <c r="AY93" s="283">
        <f>SUM($B$92:AY92)</f>
        <v>-1068669815.6807207</v>
      </c>
      <c r="AZ93" s="283">
        <f>SUM($B$92:AZ92)</f>
        <v>-1068687259.9682103</v>
      </c>
    </row>
    <row r="94" spans="1:52" s="213" customFormat="1" ht="14.25" x14ac:dyDescent="0.25">
      <c r="A94" s="282" t="s">
        <v>568</v>
      </c>
      <c r="B94" s="284">
        <v>0</v>
      </c>
      <c r="C94" s="284">
        <v>0</v>
      </c>
      <c r="D94" s="284">
        <v>0</v>
      </c>
      <c r="E94" s="284">
        <v>0</v>
      </c>
      <c r="F94" s="284">
        <v>0</v>
      </c>
      <c r="G94" s="284">
        <v>0</v>
      </c>
      <c r="H94" s="284">
        <v>0</v>
      </c>
      <c r="I94" s="284">
        <v>0</v>
      </c>
      <c r="J94" s="284">
        <v>0</v>
      </c>
      <c r="K94" s="284">
        <v>0</v>
      </c>
      <c r="L94" s="284">
        <v>0</v>
      </c>
      <c r="M94" s="285">
        <v>0</v>
      </c>
      <c r="N94" s="284">
        <v>0</v>
      </c>
      <c r="O94" s="284">
        <v>0</v>
      </c>
      <c r="P94" s="284">
        <v>0</v>
      </c>
      <c r="Q94" s="284">
        <v>0</v>
      </c>
      <c r="R94" s="284">
        <v>0</v>
      </c>
      <c r="S94" s="284">
        <v>0</v>
      </c>
      <c r="T94" s="284">
        <f>IF((ISERR(IRR($B$89:T89))),0,IF(IRR($B$89:T89)&lt;0,0,IRR($B$89:T89)))</f>
        <v>0</v>
      </c>
      <c r="U94" s="284">
        <f>IF((ISERR(IRR($B$89:U89))),0,IF(IRR($B$89:U89)&lt;0,0,IRR($B$89:U89)))</f>
        <v>0</v>
      </c>
      <c r="V94" s="284">
        <f>IF((ISERR(IRR($B$89:V89))),0,IF(IRR($B$89:V89)&lt;0,0,IRR($B$89:V89)))</f>
        <v>0</v>
      </c>
      <c r="W94" s="284">
        <f>IF((ISERR(IRR($B$89:W89))),0,IF(IRR($B$89:W89)&lt;0,0,IRR($B$89:W89)))</f>
        <v>0</v>
      </c>
      <c r="X94" s="284">
        <f>IF((ISERR(IRR($B$89:X89))),0,IF(IRR($B$89:X89)&lt;0,0,IRR($B$89:X89)))</f>
        <v>0</v>
      </c>
      <c r="Y94" s="284">
        <f>IF((ISERR(IRR($B$89:Y89))),0,IF(IRR($B$89:Y89)&lt;0,0,IRR($B$89:Y89)))</f>
        <v>0</v>
      </c>
      <c r="Z94" s="284">
        <f>IF((ISERR(IRR($B$89:Z89))),0,IF(IRR($B$89:Z89)&lt;0,0,IRR($B$89:Z89)))</f>
        <v>0</v>
      </c>
      <c r="AA94" s="284">
        <f>IF((ISERR(IRR($B$89:AA89))),0,IF(IRR($B$89:AA89)&lt;0,0,IRR($B$89:AA89)))</f>
        <v>0</v>
      </c>
      <c r="AB94" s="284">
        <f>IF((ISERR(IRR($B$89:AB89))),0,IF(IRR($B$89:AB89)&lt;0,0,IRR($B$89:AB89)))</f>
        <v>0</v>
      </c>
      <c r="AC94" s="284">
        <f>IF((ISERR(IRR($B$89:AC89))),0,IF(IRR($B$89:AC89)&lt;0,0,IRR($B$89:AC89)))</f>
        <v>0</v>
      </c>
      <c r="AD94" s="284">
        <f>IF((ISERR(IRR($B$89:AD89))),0,IF(IRR($B$89:AD89)&lt;0,0,IRR($B$89:AD89)))</f>
        <v>0</v>
      </c>
      <c r="AE94" s="284">
        <f>IF((ISERR(IRR($B$89:AE89))),0,IF(IRR($B$89:AE89)&lt;0,0,IRR($B$89:AE89)))</f>
        <v>0</v>
      </c>
      <c r="AF94" s="284">
        <f>IF((ISERR(IRR($B$89:AF89))),0,IF(IRR($B$89:AF89)&lt;0,0,IRR($B$89:AF89)))</f>
        <v>0</v>
      </c>
      <c r="AG94" s="284">
        <f>IF((ISERR(IRR($B$89:AG89))),0,IF(IRR($B$89:AG89)&lt;0,0,IRR($B$89:AG89)))</f>
        <v>0</v>
      </c>
      <c r="AH94" s="284">
        <f>IF((ISERR(IRR($B$89:AH89))),0,IF(IRR($B$89:AH89)&lt;0,0,IRR($B$89:AH89)))</f>
        <v>0</v>
      </c>
      <c r="AI94" s="284">
        <f>IF((ISERR(IRR($B$89:AI89))),0,IF(IRR($B$89:AI89)&lt;0,0,IRR($B$89:AI89)))</f>
        <v>0</v>
      </c>
      <c r="AJ94" s="284">
        <f>IF((ISERR(IRR($B$89:AJ89))),0,IF(IRR($B$89:AJ89)&lt;0,0,IRR($B$89:AJ89)))</f>
        <v>0</v>
      </c>
      <c r="AK94" s="284">
        <f>IF((ISERR(IRR($B$89:AK89))),0,IF(IRR($B$89:AK89)&lt;0,0,IRR($B$89:AK89)))</f>
        <v>0</v>
      </c>
      <c r="AL94" s="284">
        <f>IF((ISERR(IRR($B$89:AL89))),0,IF(IRR($B$89:AL89)&lt;0,0,IRR($B$89:AL89)))</f>
        <v>0</v>
      </c>
      <c r="AM94" s="284">
        <f>IF((ISERR(IRR($B$89:AM89))),0,IF(IRR($B$89:AM89)&lt;0,0,IRR($B$89:AM89)))</f>
        <v>0</v>
      </c>
      <c r="AN94" s="284">
        <f>IF((ISERR(IRR($B$89:AN89))),0,IF(IRR($B$89:AN89)&lt;0,0,IRR($B$89:AN89)))</f>
        <v>0</v>
      </c>
      <c r="AO94" s="284">
        <f>IF((ISERR(IRR($B$89:AO89))),0,IF(IRR($B$89:AO89)&lt;0,0,IRR($B$89:AO89)))</f>
        <v>0</v>
      </c>
      <c r="AP94" s="284">
        <f>IF((ISERR(IRR($B$89:AP89))),0,IF(IRR($B$89:AP89)&lt;0,0,IRR($B$89:AP89)))</f>
        <v>0</v>
      </c>
      <c r="AQ94" s="284">
        <f>IF((ISERR(IRR($B$89:AQ89))),0,IF(IRR($B$89:AQ89)&lt;0,0,IRR($B$89:AQ89)))</f>
        <v>0</v>
      </c>
      <c r="AR94" s="284">
        <f>IF((ISERR(IRR($B$89:AR89))),0,IF(IRR($B$89:AR89)&lt;0,0,IRR($B$89:AR89)))</f>
        <v>0</v>
      </c>
      <c r="AS94" s="284">
        <f>IF((ISERR(IRR($B$89:AS89))),0,IF(IRR($B$89:AS89)&lt;0,0,IRR($B$89:AS89)))</f>
        <v>0</v>
      </c>
      <c r="AT94" s="284">
        <f>IF((ISERR(IRR($B$89:AT89))),0,IF(IRR($B$89:AT89)&lt;0,0,IRR($B$89:AT89)))</f>
        <v>0</v>
      </c>
      <c r="AU94" s="284">
        <f>IF((ISERR(IRR($B$89:AU89))),0,IF(IRR($B$89:AU89)&lt;0,0,IRR($B$89:AU89)))</f>
        <v>0</v>
      </c>
      <c r="AV94" s="284">
        <f>IF((ISERR(IRR($B$89:AV89))),0,IF(IRR($B$89:AV89)&lt;0,0,IRR($B$89:AV89)))</f>
        <v>0</v>
      </c>
      <c r="AW94" s="284">
        <f>IF((ISERR(IRR($B$89:AW89))),0,IF(IRR($B$89:AW89)&lt;0,0,IRR($B$89:AW89)))</f>
        <v>0</v>
      </c>
      <c r="AX94" s="284">
        <f>IF((ISERR(IRR($B$89:AX89))),0,IF(IRR($B$89:AX89)&lt;0,0,IRR($B$89:AX89)))</f>
        <v>0</v>
      </c>
      <c r="AY94" s="284">
        <f>IF((ISERR(IRR($B$89:AY89))),0,IF(IRR($B$89:AY89)&lt;0,0,IRR($B$89:AY89)))</f>
        <v>0</v>
      </c>
      <c r="AZ94" s="284">
        <f>IF((ISERR(IRR($B$89:AZ89))),0,IF(IRR($B$89:AZ89)&lt;0,0,IRR($B$89:AZ89)))</f>
        <v>0</v>
      </c>
    </row>
    <row r="95" spans="1:52" s="213" customFormat="1" ht="14.25" x14ac:dyDescent="0.25">
      <c r="A95" s="282" t="s">
        <v>569</v>
      </c>
      <c r="B95" s="286">
        <v>0</v>
      </c>
      <c r="C95" s="286">
        <v>0</v>
      </c>
      <c r="D95" s="286">
        <v>0</v>
      </c>
      <c r="E95" s="286">
        <v>0</v>
      </c>
      <c r="F95" s="286">
        <v>0</v>
      </c>
      <c r="G95" s="286">
        <v>0</v>
      </c>
      <c r="H95" s="286">
        <v>0</v>
      </c>
      <c r="I95" s="286">
        <v>0</v>
      </c>
      <c r="J95" s="286">
        <v>0</v>
      </c>
      <c r="K95" s="286">
        <v>0</v>
      </c>
      <c r="L95" s="286">
        <v>0</v>
      </c>
      <c r="M95" s="287">
        <v>0</v>
      </c>
      <c r="N95" s="286">
        <v>0</v>
      </c>
      <c r="O95" s="286">
        <v>0</v>
      </c>
      <c r="P95" s="286">
        <v>0</v>
      </c>
      <c r="Q95" s="286">
        <v>0</v>
      </c>
      <c r="R95" s="286">
        <v>0</v>
      </c>
      <c r="S95" s="286">
        <v>0</v>
      </c>
      <c r="T95" s="286">
        <f t="shared" ref="T95:AZ95" si="26">IF(AND(T90&gt;0,S90&lt;0),(T80-(T90/(T90-S90))),0)</f>
        <v>0</v>
      </c>
      <c r="U95" s="286">
        <f t="shared" si="26"/>
        <v>0</v>
      </c>
      <c r="V95" s="286">
        <f t="shared" si="26"/>
        <v>0</v>
      </c>
      <c r="W95" s="286">
        <f t="shared" si="26"/>
        <v>0</v>
      </c>
      <c r="X95" s="286">
        <f t="shared" si="26"/>
        <v>0</v>
      </c>
      <c r="Y95" s="286">
        <f t="shared" si="26"/>
        <v>0</v>
      </c>
      <c r="Z95" s="286">
        <f t="shared" si="26"/>
        <v>0</v>
      </c>
      <c r="AA95" s="286">
        <f t="shared" si="26"/>
        <v>0</v>
      </c>
      <c r="AB95" s="286">
        <f t="shared" si="26"/>
        <v>0</v>
      </c>
      <c r="AC95" s="286">
        <f t="shared" si="26"/>
        <v>0</v>
      </c>
      <c r="AD95" s="286">
        <f t="shared" si="26"/>
        <v>0</v>
      </c>
      <c r="AE95" s="286">
        <f t="shared" si="26"/>
        <v>0</v>
      </c>
      <c r="AF95" s="286">
        <f t="shared" si="26"/>
        <v>0</v>
      </c>
      <c r="AG95" s="286">
        <f t="shared" si="26"/>
        <v>0</v>
      </c>
      <c r="AH95" s="286">
        <f t="shared" si="26"/>
        <v>0</v>
      </c>
      <c r="AI95" s="286">
        <f t="shared" si="26"/>
        <v>0</v>
      </c>
      <c r="AJ95" s="286">
        <f t="shared" si="26"/>
        <v>0</v>
      </c>
      <c r="AK95" s="286">
        <f t="shared" si="26"/>
        <v>0</v>
      </c>
      <c r="AL95" s="286">
        <f t="shared" si="26"/>
        <v>0</v>
      </c>
      <c r="AM95" s="286">
        <f t="shared" si="26"/>
        <v>0</v>
      </c>
      <c r="AN95" s="286">
        <f t="shared" si="26"/>
        <v>0</v>
      </c>
      <c r="AO95" s="286">
        <f t="shared" si="26"/>
        <v>0</v>
      </c>
      <c r="AP95" s="286">
        <f t="shared" si="26"/>
        <v>0</v>
      </c>
      <c r="AQ95" s="286">
        <f t="shared" si="26"/>
        <v>0</v>
      </c>
      <c r="AR95" s="286">
        <f t="shared" si="26"/>
        <v>0</v>
      </c>
      <c r="AS95" s="286">
        <f t="shared" si="26"/>
        <v>0</v>
      </c>
      <c r="AT95" s="286">
        <f t="shared" si="26"/>
        <v>0</v>
      </c>
      <c r="AU95" s="286">
        <f t="shared" si="26"/>
        <v>0</v>
      </c>
      <c r="AV95" s="286">
        <f t="shared" si="26"/>
        <v>0</v>
      </c>
      <c r="AW95" s="286">
        <f t="shared" si="26"/>
        <v>0</v>
      </c>
      <c r="AX95" s="286">
        <f t="shared" si="26"/>
        <v>0</v>
      </c>
      <c r="AY95" s="286">
        <f t="shared" si="26"/>
        <v>0</v>
      </c>
      <c r="AZ95" s="286">
        <f t="shared" si="26"/>
        <v>0</v>
      </c>
    </row>
    <row r="96" spans="1:52" s="213" customFormat="1" ht="15" thickBot="1" x14ac:dyDescent="0.3">
      <c r="A96" s="288" t="s">
        <v>570</v>
      </c>
      <c r="B96" s="289">
        <f>IF(AND(B93&gt;0,A93&lt;0),(B79-(B93/(B93-A93))),0)</f>
        <v>0</v>
      </c>
      <c r="C96" s="289">
        <f t="shared" ref="C96:AZ96" si="27">IF(AND(C93&gt;0,B93&lt;0),(C79-(C93/(C93-B93))),0)</f>
        <v>0</v>
      </c>
      <c r="D96" s="289">
        <f t="shared" si="27"/>
        <v>0</v>
      </c>
      <c r="E96" s="289">
        <f t="shared" si="27"/>
        <v>0</v>
      </c>
      <c r="F96" s="289">
        <f t="shared" si="27"/>
        <v>0</v>
      </c>
      <c r="G96" s="289">
        <f t="shared" si="27"/>
        <v>0</v>
      </c>
      <c r="H96" s="289">
        <f t="shared" si="27"/>
        <v>0</v>
      </c>
      <c r="I96" s="289">
        <f t="shared" si="27"/>
        <v>0</v>
      </c>
      <c r="J96" s="289">
        <f t="shared" si="27"/>
        <v>0</v>
      </c>
      <c r="K96" s="289">
        <f t="shared" si="27"/>
        <v>0</v>
      </c>
      <c r="L96" s="289">
        <f t="shared" si="27"/>
        <v>0</v>
      </c>
      <c r="M96" s="290">
        <f t="shared" si="27"/>
        <v>0</v>
      </c>
      <c r="N96" s="289">
        <f t="shared" si="27"/>
        <v>0</v>
      </c>
      <c r="O96" s="289">
        <f t="shared" si="27"/>
        <v>0</v>
      </c>
      <c r="P96" s="289">
        <f t="shared" si="27"/>
        <v>0</v>
      </c>
      <c r="Q96" s="289">
        <f t="shared" si="27"/>
        <v>0</v>
      </c>
      <c r="R96" s="289">
        <f t="shared" si="27"/>
        <v>0</v>
      </c>
      <c r="S96" s="289">
        <f t="shared" si="27"/>
        <v>0</v>
      </c>
      <c r="T96" s="289">
        <f t="shared" si="27"/>
        <v>0</v>
      </c>
      <c r="U96" s="289">
        <f t="shared" si="27"/>
        <v>0</v>
      </c>
      <c r="V96" s="289">
        <f t="shared" si="27"/>
        <v>0</v>
      </c>
      <c r="W96" s="289">
        <f t="shared" si="27"/>
        <v>0</v>
      </c>
      <c r="X96" s="289">
        <f t="shared" si="27"/>
        <v>0</v>
      </c>
      <c r="Y96" s="289">
        <f t="shared" si="27"/>
        <v>0</v>
      </c>
      <c r="Z96" s="289">
        <f t="shared" si="27"/>
        <v>0</v>
      </c>
      <c r="AA96" s="289">
        <f t="shared" si="27"/>
        <v>0</v>
      </c>
      <c r="AB96" s="289">
        <f t="shared" si="27"/>
        <v>0</v>
      </c>
      <c r="AC96" s="289">
        <f t="shared" si="27"/>
        <v>0</v>
      </c>
      <c r="AD96" s="289">
        <f t="shared" si="27"/>
        <v>0</v>
      </c>
      <c r="AE96" s="289">
        <f t="shared" si="27"/>
        <v>0</v>
      </c>
      <c r="AF96" s="289">
        <f t="shared" si="27"/>
        <v>0</v>
      </c>
      <c r="AG96" s="289">
        <f t="shared" si="27"/>
        <v>0</v>
      </c>
      <c r="AH96" s="289">
        <f t="shared" si="27"/>
        <v>0</v>
      </c>
      <c r="AI96" s="289">
        <f t="shared" si="27"/>
        <v>0</v>
      </c>
      <c r="AJ96" s="289">
        <f t="shared" si="27"/>
        <v>0</v>
      </c>
      <c r="AK96" s="289">
        <f t="shared" si="27"/>
        <v>0</v>
      </c>
      <c r="AL96" s="289">
        <f t="shared" si="27"/>
        <v>0</v>
      </c>
      <c r="AM96" s="289">
        <f t="shared" si="27"/>
        <v>0</v>
      </c>
      <c r="AN96" s="289">
        <f t="shared" si="27"/>
        <v>0</v>
      </c>
      <c r="AO96" s="289">
        <f t="shared" si="27"/>
        <v>0</v>
      </c>
      <c r="AP96" s="289">
        <f t="shared" si="27"/>
        <v>0</v>
      </c>
      <c r="AQ96" s="289">
        <f t="shared" si="27"/>
        <v>0</v>
      </c>
      <c r="AR96" s="289">
        <f t="shared" si="27"/>
        <v>0</v>
      </c>
      <c r="AS96" s="289">
        <f t="shared" si="27"/>
        <v>0</v>
      </c>
      <c r="AT96" s="289">
        <f t="shared" si="27"/>
        <v>0</v>
      </c>
      <c r="AU96" s="289">
        <f t="shared" si="27"/>
        <v>0</v>
      </c>
      <c r="AV96" s="289">
        <f t="shared" si="27"/>
        <v>0</v>
      </c>
      <c r="AW96" s="289">
        <f t="shared" si="27"/>
        <v>0</v>
      </c>
      <c r="AX96" s="289">
        <f t="shared" si="27"/>
        <v>0</v>
      </c>
      <c r="AY96" s="289">
        <f t="shared" si="27"/>
        <v>0</v>
      </c>
      <c r="AZ96" s="289">
        <f t="shared" si="27"/>
        <v>0</v>
      </c>
    </row>
    <row r="97" spans="1:52" x14ac:dyDescent="0.25">
      <c r="C97" s="291"/>
      <c r="D97" s="291"/>
      <c r="E97" s="291"/>
      <c r="F97" s="291"/>
      <c r="G97" s="291"/>
      <c r="H97" s="291"/>
      <c r="I97" s="291"/>
      <c r="J97" s="291"/>
    </row>
    <row r="98" spans="1:52" ht="64.5" customHeight="1" x14ac:dyDescent="0.25">
      <c r="A98" s="413"/>
      <c r="B98" s="413"/>
      <c r="C98" s="413"/>
      <c r="D98" s="413"/>
      <c r="E98" s="413"/>
      <c r="F98" s="413"/>
      <c r="G98" s="413"/>
      <c r="H98" s="413"/>
      <c r="I98" s="413"/>
      <c r="J98" s="413"/>
      <c r="K98" s="413"/>
    </row>
    <row r="100" spans="1:52" x14ac:dyDescent="0.25">
      <c r="C100" s="291"/>
    </row>
    <row r="102" spans="1:52" x14ac:dyDescent="0.25">
      <c r="AZ102" s="292"/>
    </row>
    <row r="103" spans="1:52" ht="27.75" x14ac:dyDescent="0.25">
      <c r="B103" s="211"/>
      <c r="M103" s="211"/>
    </row>
    <row r="104" spans="1:52" ht="27.75" x14ac:dyDescent="0.25">
      <c r="B104" s="211"/>
      <c r="M104" s="293"/>
    </row>
  </sheetData>
  <mergeCells count="23">
    <mergeCell ref="U18:W18"/>
    <mergeCell ref="A13:C13"/>
    <mergeCell ref="U13:W13"/>
    <mergeCell ref="A15:C15"/>
    <mergeCell ref="A16:C16"/>
    <mergeCell ref="U16:W16"/>
    <mergeCell ref="U17:X17"/>
    <mergeCell ref="D31:E31"/>
    <mergeCell ref="A98:K98"/>
    <mergeCell ref="U4:Y4"/>
    <mergeCell ref="A5:C5"/>
    <mergeCell ref="U5:Y5"/>
    <mergeCell ref="U6:Y6"/>
    <mergeCell ref="A7:C7"/>
    <mergeCell ref="A9:C9"/>
    <mergeCell ref="A10:C10"/>
    <mergeCell ref="A12:C12"/>
    <mergeCell ref="U20:X20"/>
    <mergeCell ref="U21:W21"/>
    <mergeCell ref="D28:E28"/>
    <mergeCell ref="D29:E29"/>
    <mergeCell ref="D30:E30"/>
    <mergeCell ref="A18:C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2" zoomScale="80" zoomScaleSheetLayoutView="80" workbookViewId="0">
      <selection activeCell="G42" sqref="G42:G63"/>
    </sheetView>
  </sheetViews>
  <sheetFormatPr defaultRowHeight="15.75" x14ac:dyDescent="0.25"/>
  <cols>
    <col min="1" max="1" width="9.140625" style="61"/>
    <col min="2" max="2" width="51.140625" style="61" customWidth="1"/>
    <col min="3" max="4" width="15.7109375" style="61" customWidth="1"/>
    <col min="5" max="6" width="0" style="61" hidden="1" customWidth="1"/>
    <col min="7" max="8" width="15.710937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61" t="str">
        <f>'1. паспорт местоположение'!A5:C5</f>
        <v>Год раскрытия информации: 2023 год</v>
      </c>
      <c r="B5" s="361"/>
      <c r="C5" s="361"/>
      <c r="D5" s="361"/>
      <c r="E5" s="361"/>
      <c r="F5" s="361"/>
      <c r="G5" s="361"/>
      <c r="H5" s="361"/>
      <c r="I5" s="361"/>
      <c r="J5" s="361"/>
      <c r="K5" s="361"/>
      <c r="L5" s="36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365" t="s">
        <v>8</v>
      </c>
      <c r="B7" s="365"/>
      <c r="C7" s="365"/>
      <c r="D7" s="365"/>
      <c r="E7" s="365"/>
      <c r="F7" s="365"/>
      <c r="G7" s="365"/>
      <c r="H7" s="365"/>
      <c r="I7" s="365"/>
      <c r="J7" s="365"/>
      <c r="K7" s="365"/>
      <c r="L7" s="365"/>
    </row>
    <row r="8" spans="1:44" ht="18.75" x14ac:dyDescent="0.25">
      <c r="A8" s="365"/>
      <c r="B8" s="365"/>
      <c r="C8" s="365"/>
      <c r="D8" s="365"/>
      <c r="E8" s="365"/>
      <c r="F8" s="365"/>
      <c r="G8" s="365"/>
      <c r="H8" s="365"/>
      <c r="I8" s="365"/>
      <c r="J8" s="365"/>
      <c r="K8" s="365"/>
      <c r="L8" s="365"/>
    </row>
    <row r="9" spans="1:44" ht="18.75" x14ac:dyDescent="0.25">
      <c r="A9" s="364" t="str">
        <f>'1. паспорт местоположение'!A9:C9</f>
        <v xml:space="preserve"> АО "Россети Тюмень" </v>
      </c>
      <c r="B9" s="364"/>
      <c r="C9" s="364"/>
      <c r="D9" s="364"/>
      <c r="E9" s="364"/>
      <c r="F9" s="364"/>
      <c r="G9" s="364"/>
      <c r="H9" s="364"/>
      <c r="I9" s="364"/>
      <c r="J9" s="364"/>
      <c r="K9" s="364"/>
      <c r="L9" s="364"/>
    </row>
    <row r="10" spans="1:44" x14ac:dyDescent="0.25">
      <c r="A10" s="362" t="s">
        <v>7</v>
      </c>
      <c r="B10" s="362"/>
      <c r="C10" s="362"/>
      <c r="D10" s="362"/>
      <c r="E10" s="362"/>
      <c r="F10" s="362"/>
      <c r="G10" s="362"/>
      <c r="H10" s="362"/>
      <c r="I10" s="362"/>
      <c r="J10" s="362"/>
      <c r="K10" s="362"/>
      <c r="L10" s="362"/>
    </row>
    <row r="11" spans="1:44" ht="18.75" x14ac:dyDescent="0.25">
      <c r="A11" s="365"/>
      <c r="B11" s="365"/>
      <c r="C11" s="365"/>
      <c r="D11" s="365"/>
      <c r="E11" s="365"/>
      <c r="F11" s="365"/>
      <c r="G11" s="365"/>
      <c r="H11" s="365"/>
      <c r="I11" s="365"/>
      <c r="J11" s="365"/>
      <c r="K11" s="365"/>
      <c r="L11" s="365"/>
    </row>
    <row r="12" spans="1:44" ht="18.75" x14ac:dyDescent="0.25">
      <c r="A12" s="364" t="str">
        <f>'1. паспорт местоположение'!A12:C12</f>
        <v>F_TP1200.PS.0037</v>
      </c>
      <c r="B12" s="364"/>
      <c r="C12" s="364"/>
      <c r="D12" s="364"/>
      <c r="E12" s="364"/>
      <c r="F12" s="364"/>
      <c r="G12" s="364"/>
      <c r="H12" s="364"/>
      <c r="I12" s="364"/>
      <c r="J12" s="364"/>
      <c r="K12" s="364"/>
      <c r="L12" s="364"/>
    </row>
    <row r="13" spans="1:44" x14ac:dyDescent="0.25">
      <c r="A13" s="362" t="s">
        <v>6</v>
      </c>
      <c r="B13" s="362"/>
      <c r="C13" s="362"/>
      <c r="D13" s="362"/>
      <c r="E13" s="362"/>
      <c r="F13" s="362"/>
      <c r="G13" s="362"/>
      <c r="H13" s="362"/>
      <c r="I13" s="362"/>
      <c r="J13" s="362"/>
      <c r="K13" s="362"/>
      <c r="L13" s="362"/>
    </row>
    <row r="14" spans="1:44" ht="18.75" x14ac:dyDescent="0.25">
      <c r="A14" s="370"/>
      <c r="B14" s="370"/>
      <c r="C14" s="370"/>
      <c r="D14" s="370"/>
      <c r="E14" s="370"/>
      <c r="F14" s="370"/>
      <c r="G14" s="370"/>
      <c r="H14" s="370"/>
      <c r="I14" s="370"/>
      <c r="J14" s="370"/>
      <c r="K14" s="370"/>
      <c r="L14" s="370"/>
    </row>
    <row r="15" spans="1:44" ht="18.75" x14ac:dyDescent="0.25">
      <c r="A15" s="364" t="str">
        <f>'1. паспорт местоположение'!A15:C15</f>
        <v xml:space="preserve">Реконструкция  ПС 110/35/6 кВ Промысловая (реконструкция ОРУ-110, ОРУ-35, КРУН-6, ТСО, установка ОПУ) </v>
      </c>
      <c r="B15" s="364"/>
      <c r="C15" s="364"/>
      <c r="D15" s="364"/>
      <c r="E15" s="364"/>
      <c r="F15" s="364"/>
      <c r="G15" s="364"/>
      <c r="H15" s="364"/>
      <c r="I15" s="364"/>
      <c r="J15" s="364"/>
      <c r="K15" s="364"/>
      <c r="L15" s="364"/>
    </row>
    <row r="16" spans="1:44" x14ac:dyDescent="0.25">
      <c r="A16" s="362" t="s">
        <v>5</v>
      </c>
      <c r="B16" s="362"/>
      <c r="C16" s="362"/>
      <c r="D16" s="362"/>
      <c r="E16" s="362"/>
      <c r="F16" s="362"/>
      <c r="G16" s="362"/>
      <c r="H16" s="362"/>
      <c r="I16" s="362"/>
      <c r="J16" s="362"/>
      <c r="K16" s="362"/>
      <c r="L16" s="362"/>
    </row>
    <row r="17" spans="1:12" ht="15.75" customHeight="1" x14ac:dyDescent="0.25">
      <c r="L17" s="79"/>
    </row>
    <row r="18" spans="1:12" x14ac:dyDescent="0.25">
      <c r="K18" s="78"/>
    </row>
    <row r="19" spans="1:12" ht="15.75" customHeight="1" x14ac:dyDescent="0.25">
      <c r="A19" s="422" t="s">
        <v>422</v>
      </c>
      <c r="B19" s="422"/>
      <c r="C19" s="422"/>
      <c r="D19" s="422"/>
      <c r="E19" s="422"/>
      <c r="F19" s="422"/>
      <c r="G19" s="422"/>
      <c r="H19" s="422"/>
      <c r="I19" s="422"/>
      <c r="J19" s="422"/>
      <c r="K19" s="422"/>
      <c r="L19" s="422"/>
    </row>
    <row r="20" spans="1:12" x14ac:dyDescent="0.25">
      <c r="A20" s="62"/>
      <c r="B20" s="62"/>
      <c r="C20" s="77"/>
      <c r="D20" s="77"/>
      <c r="E20" s="77"/>
      <c r="F20" s="77"/>
      <c r="G20" s="77"/>
      <c r="H20" s="77"/>
      <c r="I20" s="77"/>
      <c r="J20" s="77"/>
      <c r="K20" s="77"/>
      <c r="L20" s="77"/>
    </row>
    <row r="21" spans="1:12" ht="28.5" customHeight="1" x14ac:dyDescent="0.25">
      <c r="A21" s="423" t="s">
        <v>227</v>
      </c>
      <c r="B21" s="423" t="s">
        <v>226</v>
      </c>
      <c r="C21" s="429" t="s">
        <v>353</v>
      </c>
      <c r="D21" s="429"/>
      <c r="E21" s="429"/>
      <c r="F21" s="429"/>
      <c r="G21" s="429"/>
      <c r="H21" s="429"/>
      <c r="I21" s="424" t="s">
        <v>225</v>
      </c>
      <c r="J21" s="426" t="s">
        <v>355</v>
      </c>
      <c r="K21" s="423" t="s">
        <v>224</v>
      </c>
      <c r="L21" s="425" t="s">
        <v>354</v>
      </c>
    </row>
    <row r="22" spans="1:12" ht="58.5" customHeight="1" x14ac:dyDescent="0.25">
      <c r="A22" s="423"/>
      <c r="B22" s="423"/>
      <c r="C22" s="430" t="s">
        <v>1</v>
      </c>
      <c r="D22" s="430"/>
      <c r="E22" s="131"/>
      <c r="F22" s="132"/>
      <c r="G22" s="431" t="s">
        <v>638</v>
      </c>
      <c r="H22" s="432"/>
      <c r="I22" s="424"/>
      <c r="J22" s="427"/>
      <c r="K22" s="423"/>
      <c r="L22" s="425"/>
    </row>
    <row r="23" spans="1:12" ht="47.25" x14ac:dyDescent="0.25">
      <c r="A23" s="423"/>
      <c r="B23" s="423"/>
      <c r="C23" s="76" t="s">
        <v>223</v>
      </c>
      <c r="D23" s="76" t="s">
        <v>222</v>
      </c>
      <c r="E23" s="76" t="s">
        <v>223</v>
      </c>
      <c r="F23" s="76" t="s">
        <v>222</v>
      </c>
      <c r="G23" s="76" t="s">
        <v>223</v>
      </c>
      <c r="H23" s="76" t="s">
        <v>222</v>
      </c>
      <c r="I23" s="424"/>
      <c r="J23" s="428"/>
      <c r="K23" s="423"/>
      <c r="L23" s="425"/>
    </row>
    <row r="24" spans="1:12" x14ac:dyDescent="0.25">
      <c r="A24" s="65">
        <v>1</v>
      </c>
      <c r="B24" s="65">
        <v>2</v>
      </c>
      <c r="C24" s="76">
        <v>3</v>
      </c>
      <c r="D24" s="76">
        <v>4</v>
      </c>
      <c r="E24" s="76">
        <v>5</v>
      </c>
      <c r="F24" s="76">
        <v>6</v>
      </c>
      <c r="G24" s="76">
        <v>7</v>
      </c>
      <c r="H24" s="76">
        <v>8</v>
      </c>
      <c r="I24" s="76">
        <v>9</v>
      </c>
      <c r="J24" s="76">
        <v>10</v>
      </c>
      <c r="K24" s="76">
        <v>11</v>
      </c>
      <c r="L24" s="76">
        <v>12</v>
      </c>
    </row>
    <row r="25" spans="1:12" x14ac:dyDescent="0.25">
      <c r="A25" s="69" t="s">
        <v>629</v>
      </c>
      <c r="B25" s="70" t="s">
        <v>221</v>
      </c>
      <c r="C25" s="70"/>
      <c r="D25" s="74"/>
      <c r="E25" s="74"/>
      <c r="F25" s="74"/>
      <c r="G25" s="74"/>
      <c r="H25" s="74"/>
      <c r="I25" s="74"/>
      <c r="J25" s="74"/>
      <c r="K25" s="67"/>
      <c r="L25" s="86"/>
    </row>
    <row r="26" spans="1:12" ht="21.75" customHeight="1" x14ac:dyDescent="0.25">
      <c r="A26" s="69" t="s">
        <v>220</v>
      </c>
      <c r="B26" s="75" t="s">
        <v>360</v>
      </c>
      <c r="C26" s="64" t="s">
        <v>463</v>
      </c>
      <c r="D26" s="167"/>
      <c r="E26" s="74"/>
      <c r="F26" s="74"/>
      <c r="G26" s="64" t="s">
        <v>463</v>
      </c>
      <c r="H26" s="167"/>
      <c r="I26" s="74"/>
      <c r="J26" s="74"/>
      <c r="K26" s="67"/>
      <c r="L26" s="67"/>
    </row>
    <row r="27" spans="1:12" s="63" customFormat="1" ht="39" customHeight="1" x14ac:dyDescent="0.25">
      <c r="A27" s="69" t="s">
        <v>219</v>
      </c>
      <c r="B27" s="75" t="s">
        <v>362</v>
      </c>
      <c r="C27" s="64" t="s">
        <v>463</v>
      </c>
      <c r="D27" s="167"/>
      <c r="E27" s="74"/>
      <c r="F27" s="74"/>
      <c r="G27" s="64" t="s">
        <v>463</v>
      </c>
      <c r="H27" s="167"/>
      <c r="I27" s="74"/>
      <c r="J27" s="74"/>
      <c r="K27" s="67"/>
      <c r="L27" s="67"/>
    </row>
    <row r="28" spans="1:12" s="63" customFormat="1" ht="70.5" customHeight="1" x14ac:dyDescent="0.25">
      <c r="A28" s="69" t="s">
        <v>361</v>
      </c>
      <c r="B28" s="75" t="s">
        <v>366</v>
      </c>
      <c r="C28" s="168">
        <v>43784</v>
      </c>
      <c r="D28" s="168">
        <v>43800</v>
      </c>
      <c r="E28" s="74"/>
      <c r="F28" s="74"/>
      <c r="G28" s="168">
        <v>43784</v>
      </c>
      <c r="H28" s="168">
        <v>43800</v>
      </c>
      <c r="I28" s="169">
        <v>1</v>
      </c>
      <c r="J28" s="169">
        <v>1</v>
      </c>
      <c r="K28" s="67"/>
      <c r="L28" s="67"/>
    </row>
    <row r="29" spans="1:12" s="63" customFormat="1" ht="54" customHeight="1" x14ac:dyDescent="0.25">
      <c r="A29" s="69" t="s">
        <v>218</v>
      </c>
      <c r="B29" s="75" t="s">
        <v>365</v>
      </c>
      <c r="C29" s="168">
        <v>43840</v>
      </c>
      <c r="D29" s="168">
        <v>43840</v>
      </c>
      <c r="E29" s="74"/>
      <c r="F29" s="74"/>
      <c r="G29" s="168">
        <v>43840</v>
      </c>
      <c r="H29" s="168">
        <v>43840</v>
      </c>
      <c r="I29" s="169">
        <v>1</v>
      </c>
      <c r="J29" s="169">
        <v>1</v>
      </c>
      <c r="K29" s="67"/>
      <c r="L29" s="67"/>
    </row>
    <row r="30" spans="1:12" s="63" customFormat="1" ht="42" customHeight="1" x14ac:dyDescent="0.25">
      <c r="A30" s="69" t="s">
        <v>217</v>
      </c>
      <c r="B30" s="75" t="s">
        <v>367</v>
      </c>
      <c r="C30" s="168">
        <v>43840</v>
      </c>
      <c r="D30" s="168">
        <v>43951</v>
      </c>
      <c r="E30" s="74"/>
      <c r="F30" s="74"/>
      <c r="G30" s="168">
        <v>43840</v>
      </c>
      <c r="H30" s="168">
        <v>43951</v>
      </c>
      <c r="I30" s="169">
        <v>1</v>
      </c>
      <c r="J30" s="169">
        <v>1</v>
      </c>
      <c r="K30" s="67"/>
      <c r="L30" s="67"/>
    </row>
    <row r="31" spans="1:12" s="63" customFormat="1" ht="37.5" customHeight="1" x14ac:dyDescent="0.25">
      <c r="A31" s="69" t="s">
        <v>216</v>
      </c>
      <c r="B31" s="68" t="s">
        <v>363</v>
      </c>
      <c r="C31" s="168">
        <v>43176</v>
      </c>
      <c r="D31" s="170">
        <v>43196</v>
      </c>
      <c r="E31" s="74"/>
      <c r="F31" s="74"/>
      <c r="G31" s="168">
        <v>43176</v>
      </c>
      <c r="H31" s="170">
        <v>43196</v>
      </c>
      <c r="I31" s="169">
        <v>1</v>
      </c>
      <c r="J31" s="169">
        <v>1</v>
      </c>
      <c r="K31" s="67"/>
      <c r="L31" s="67"/>
    </row>
    <row r="32" spans="1:12" s="63" customFormat="1" x14ac:dyDescent="0.25">
      <c r="A32" s="69" t="s">
        <v>214</v>
      </c>
      <c r="B32" s="68" t="s">
        <v>368</v>
      </c>
      <c r="C32" s="168">
        <v>43754</v>
      </c>
      <c r="D32" s="168">
        <v>43951</v>
      </c>
      <c r="E32" s="74"/>
      <c r="F32" s="74"/>
      <c r="G32" s="168">
        <v>43754</v>
      </c>
      <c r="H32" s="168">
        <v>43951</v>
      </c>
      <c r="I32" s="169">
        <v>1</v>
      </c>
      <c r="J32" s="169">
        <v>1</v>
      </c>
      <c r="K32" s="67"/>
      <c r="L32" s="67"/>
    </row>
    <row r="33" spans="1:12" s="63" customFormat="1" ht="37.5" customHeight="1" x14ac:dyDescent="0.25">
      <c r="A33" s="69" t="s">
        <v>379</v>
      </c>
      <c r="B33" s="68" t="s">
        <v>303</v>
      </c>
      <c r="C33" s="168">
        <v>43951</v>
      </c>
      <c r="D33" s="170">
        <v>44041</v>
      </c>
      <c r="E33" s="74"/>
      <c r="F33" s="74"/>
      <c r="G33" s="168">
        <v>43951</v>
      </c>
      <c r="H33" s="170">
        <v>44041</v>
      </c>
      <c r="I33" s="169">
        <v>1</v>
      </c>
      <c r="J33" s="169">
        <v>1</v>
      </c>
      <c r="K33" s="67"/>
      <c r="L33" s="67"/>
    </row>
    <row r="34" spans="1:12" s="63" customFormat="1" ht="47.25" customHeight="1" x14ac:dyDescent="0.25">
      <c r="A34" s="69" t="s">
        <v>380</v>
      </c>
      <c r="B34" s="68" t="s">
        <v>372</v>
      </c>
      <c r="C34" s="64" t="s">
        <v>463</v>
      </c>
      <c r="D34" s="64"/>
      <c r="E34" s="73"/>
      <c r="F34" s="73"/>
      <c r="G34" s="64" t="s">
        <v>463</v>
      </c>
      <c r="H34" s="64"/>
      <c r="I34" s="167"/>
      <c r="J34" s="167"/>
      <c r="K34" s="73"/>
      <c r="L34" s="67"/>
    </row>
    <row r="35" spans="1:12" s="63" customFormat="1" ht="49.5" customHeight="1" x14ac:dyDescent="0.25">
      <c r="A35" s="69" t="s">
        <v>381</v>
      </c>
      <c r="B35" s="68" t="s">
        <v>215</v>
      </c>
      <c r="C35" s="168">
        <v>44145</v>
      </c>
      <c r="D35" s="171">
        <v>44159</v>
      </c>
      <c r="E35" s="73"/>
      <c r="F35" s="73"/>
      <c r="G35" s="168">
        <v>44145</v>
      </c>
      <c r="H35" s="171">
        <v>44159</v>
      </c>
      <c r="I35" s="169">
        <v>1</v>
      </c>
      <c r="J35" s="169">
        <v>1</v>
      </c>
      <c r="K35" s="73"/>
      <c r="L35" s="67"/>
    </row>
    <row r="36" spans="1:12" ht="37.5" customHeight="1" x14ac:dyDescent="0.25">
      <c r="A36" s="69" t="s">
        <v>382</v>
      </c>
      <c r="B36" s="68" t="s">
        <v>364</v>
      </c>
      <c r="C36" s="172">
        <v>44835</v>
      </c>
      <c r="D36" s="172">
        <v>44925</v>
      </c>
      <c r="E36" s="72"/>
      <c r="F36" s="71"/>
      <c r="G36" s="172">
        <v>44835</v>
      </c>
      <c r="H36" s="172">
        <v>44925</v>
      </c>
      <c r="I36" s="175"/>
      <c r="J36" s="175"/>
      <c r="K36" s="67"/>
      <c r="L36" s="67"/>
    </row>
    <row r="37" spans="1:12" x14ac:dyDescent="0.25">
      <c r="A37" s="69" t="s">
        <v>383</v>
      </c>
      <c r="B37" s="68" t="s">
        <v>213</v>
      </c>
      <c r="C37" s="168">
        <v>44041</v>
      </c>
      <c r="D37" s="171">
        <v>44145</v>
      </c>
      <c r="E37" s="72"/>
      <c r="F37" s="71"/>
      <c r="G37" s="168">
        <v>44041</v>
      </c>
      <c r="H37" s="171">
        <v>44145</v>
      </c>
      <c r="I37" s="176">
        <v>1</v>
      </c>
      <c r="J37" s="176">
        <v>1</v>
      </c>
      <c r="K37" s="67"/>
      <c r="L37" s="67"/>
    </row>
    <row r="38" spans="1:12" x14ac:dyDescent="0.25">
      <c r="A38" s="69" t="s">
        <v>628</v>
      </c>
      <c r="B38" s="70" t="s">
        <v>212</v>
      </c>
      <c r="C38" s="173"/>
      <c r="D38" s="173"/>
      <c r="E38" s="67"/>
      <c r="F38" s="67"/>
      <c r="G38" s="173"/>
      <c r="H38" s="173"/>
      <c r="I38" s="67"/>
      <c r="J38" s="67"/>
      <c r="K38" s="67"/>
      <c r="L38" s="67"/>
    </row>
    <row r="39" spans="1:12" ht="47.25" x14ac:dyDescent="0.25">
      <c r="A39" s="69" t="s">
        <v>211</v>
      </c>
      <c r="B39" s="68" t="s">
        <v>369</v>
      </c>
      <c r="C39" s="306">
        <v>45352</v>
      </c>
      <c r="D39" s="306">
        <v>45381</v>
      </c>
      <c r="E39" s="67"/>
      <c r="F39" s="67"/>
      <c r="G39" s="306">
        <v>45352</v>
      </c>
      <c r="H39" s="306">
        <v>45381</v>
      </c>
      <c r="I39" s="67"/>
      <c r="J39" s="67"/>
      <c r="K39" s="67"/>
      <c r="L39" s="67"/>
    </row>
    <row r="40" spans="1:12" x14ac:dyDescent="0.25">
      <c r="A40" s="69" t="s">
        <v>210</v>
      </c>
      <c r="B40" s="68" t="s">
        <v>371</v>
      </c>
      <c r="C40" s="306">
        <v>45383</v>
      </c>
      <c r="D40" s="306">
        <v>45535</v>
      </c>
      <c r="E40" s="67"/>
      <c r="F40" s="67"/>
      <c r="G40" s="306">
        <v>45383</v>
      </c>
      <c r="H40" s="306">
        <v>45535</v>
      </c>
      <c r="I40" s="67"/>
      <c r="J40" s="67"/>
      <c r="K40" s="67"/>
      <c r="L40" s="67"/>
    </row>
    <row r="41" spans="1:12" ht="31.5" x14ac:dyDescent="0.25">
      <c r="A41" s="69" t="s">
        <v>627</v>
      </c>
      <c r="B41" s="70" t="s">
        <v>453</v>
      </c>
      <c r="C41" s="306"/>
      <c r="D41" s="306"/>
      <c r="E41" s="67"/>
      <c r="F41" s="67"/>
      <c r="G41" s="306"/>
      <c r="H41" s="306"/>
      <c r="I41" s="67"/>
      <c r="J41" s="67"/>
      <c r="K41" s="67"/>
      <c r="L41" s="67"/>
    </row>
    <row r="42" spans="1:12" ht="31.5" x14ac:dyDescent="0.25">
      <c r="A42" s="69" t="s">
        <v>209</v>
      </c>
      <c r="B42" s="68" t="s">
        <v>370</v>
      </c>
      <c r="C42" s="306">
        <v>45383</v>
      </c>
      <c r="D42" s="306">
        <v>45930</v>
      </c>
      <c r="E42" s="67"/>
      <c r="F42" s="67"/>
      <c r="G42" s="306">
        <v>45383</v>
      </c>
      <c r="H42" s="306">
        <v>45930</v>
      </c>
      <c r="I42" s="67"/>
      <c r="J42" s="67"/>
      <c r="K42" s="67"/>
      <c r="L42" s="67"/>
    </row>
    <row r="43" spans="1:12" x14ac:dyDescent="0.25">
      <c r="A43" s="69" t="s">
        <v>208</v>
      </c>
      <c r="B43" s="68" t="s">
        <v>207</v>
      </c>
      <c r="C43" s="306">
        <v>45444</v>
      </c>
      <c r="D43" s="306">
        <v>45808</v>
      </c>
      <c r="E43" s="67"/>
      <c r="F43" s="67"/>
      <c r="G43" s="306">
        <v>45444</v>
      </c>
      <c r="H43" s="306">
        <v>45808</v>
      </c>
      <c r="I43" s="67"/>
      <c r="J43" s="67"/>
      <c r="K43" s="67"/>
      <c r="L43" s="67"/>
    </row>
    <row r="44" spans="1:12" x14ac:dyDescent="0.25">
      <c r="A44" s="69" t="s">
        <v>206</v>
      </c>
      <c r="B44" s="68" t="s">
        <v>205</v>
      </c>
      <c r="C44" s="306">
        <v>45474</v>
      </c>
      <c r="D44" s="306">
        <v>45838</v>
      </c>
      <c r="E44" s="67"/>
      <c r="F44" s="67"/>
      <c r="G44" s="306">
        <v>45474</v>
      </c>
      <c r="H44" s="306">
        <v>45838</v>
      </c>
      <c r="I44" s="67"/>
      <c r="J44" s="67"/>
      <c r="K44" s="67"/>
      <c r="L44" s="67"/>
    </row>
    <row r="45" spans="1:12" ht="63" x14ac:dyDescent="0.25">
      <c r="A45" s="69" t="s">
        <v>204</v>
      </c>
      <c r="B45" s="68" t="s">
        <v>375</v>
      </c>
      <c r="C45" s="306">
        <v>45931</v>
      </c>
      <c r="D45" s="306">
        <v>45940</v>
      </c>
      <c r="E45" s="67"/>
      <c r="F45" s="67"/>
      <c r="G45" s="306">
        <v>45931</v>
      </c>
      <c r="H45" s="306">
        <v>45940</v>
      </c>
      <c r="I45" s="67"/>
      <c r="J45" s="67"/>
      <c r="K45" s="67"/>
      <c r="L45" s="67"/>
    </row>
    <row r="46" spans="1:12" ht="110.25" x14ac:dyDescent="0.25">
      <c r="A46" s="69" t="s">
        <v>202</v>
      </c>
      <c r="B46" s="68" t="s">
        <v>373</v>
      </c>
      <c r="C46" s="306" t="s">
        <v>463</v>
      </c>
      <c r="D46" s="306"/>
      <c r="E46" s="67"/>
      <c r="F46" s="67"/>
      <c r="G46" s="306" t="s">
        <v>463</v>
      </c>
      <c r="H46" s="306"/>
      <c r="I46" s="67"/>
      <c r="J46" s="67"/>
      <c r="K46" s="67"/>
      <c r="L46" s="67"/>
    </row>
    <row r="47" spans="1:12" x14ac:dyDescent="0.25">
      <c r="A47" s="69" t="s">
        <v>384</v>
      </c>
      <c r="B47" s="68" t="s">
        <v>203</v>
      </c>
      <c r="C47" s="306">
        <v>45941</v>
      </c>
      <c r="D47" s="306">
        <v>45949</v>
      </c>
      <c r="E47" s="67"/>
      <c r="F47" s="67"/>
      <c r="G47" s="306">
        <v>45941</v>
      </c>
      <c r="H47" s="306">
        <v>45949</v>
      </c>
      <c r="I47" s="67"/>
      <c r="J47" s="67"/>
      <c r="K47" s="67"/>
      <c r="L47" s="67"/>
    </row>
    <row r="48" spans="1:12" x14ac:dyDescent="0.25">
      <c r="A48" s="69" t="s">
        <v>626</v>
      </c>
      <c r="B48" s="70" t="s">
        <v>201</v>
      </c>
      <c r="C48" s="306"/>
      <c r="D48" s="306"/>
      <c r="E48" s="67"/>
      <c r="F48" s="67"/>
      <c r="G48" s="306"/>
      <c r="H48" s="306"/>
      <c r="I48" s="67"/>
      <c r="J48" s="67"/>
      <c r="K48" s="67"/>
      <c r="L48" s="67"/>
    </row>
    <row r="49" spans="1:12" ht="35.25" customHeight="1" x14ac:dyDescent="0.25">
      <c r="A49" s="69" t="s">
        <v>200</v>
      </c>
      <c r="B49" s="68" t="s">
        <v>199</v>
      </c>
      <c r="C49" s="306">
        <v>45950</v>
      </c>
      <c r="D49" s="306">
        <v>45950</v>
      </c>
      <c r="E49" s="67"/>
      <c r="F49" s="67"/>
      <c r="G49" s="306">
        <v>45950</v>
      </c>
      <c r="H49" s="306">
        <v>45950</v>
      </c>
      <c r="I49" s="67"/>
      <c r="J49" s="67"/>
      <c r="K49" s="67"/>
      <c r="L49" s="67"/>
    </row>
    <row r="50" spans="1:12" ht="63" x14ac:dyDescent="0.25">
      <c r="A50" s="69" t="s">
        <v>198</v>
      </c>
      <c r="B50" s="68" t="s">
        <v>374</v>
      </c>
      <c r="C50" s="306">
        <v>45950</v>
      </c>
      <c r="D50" s="306">
        <v>45961</v>
      </c>
      <c r="E50" s="67"/>
      <c r="F50" s="67"/>
      <c r="G50" s="306">
        <v>45950</v>
      </c>
      <c r="H50" s="306">
        <v>45961</v>
      </c>
      <c r="I50" s="67"/>
      <c r="J50" s="67"/>
      <c r="K50" s="67"/>
      <c r="L50" s="67"/>
    </row>
    <row r="51" spans="1:12" ht="47.25" x14ac:dyDescent="0.25">
      <c r="A51" s="69" t="s">
        <v>196</v>
      </c>
      <c r="B51" s="68" t="s">
        <v>376</v>
      </c>
      <c r="C51" s="306">
        <v>45962</v>
      </c>
      <c r="D51" s="306">
        <v>45991</v>
      </c>
      <c r="E51" s="67"/>
      <c r="F51" s="67"/>
      <c r="G51" s="306">
        <v>45962</v>
      </c>
      <c r="H51" s="306">
        <v>45991</v>
      </c>
      <c r="I51" s="67"/>
      <c r="J51" s="67"/>
      <c r="K51" s="67"/>
      <c r="L51" s="67"/>
    </row>
    <row r="52" spans="1:12" ht="47.25" x14ac:dyDescent="0.25">
      <c r="A52" s="69" t="s">
        <v>194</v>
      </c>
      <c r="B52" s="68" t="s">
        <v>197</v>
      </c>
      <c r="C52" s="306" t="s">
        <v>463</v>
      </c>
      <c r="D52" s="306"/>
      <c r="E52" s="67"/>
      <c r="F52" s="67"/>
      <c r="G52" s="306" t="s">
        <v>463</v>
      </c>
      <c r="H52" s="306"/>
      <c r="I52" s="67"/>
      <c r="J52" s="67"/>
      <c r="K52" s="67"/>
      <c r="L52" s="67"/>
    </row>
    <row r="53" spans="1:12" ht="31.5" x14ac:dyDescent="0.25">
      <c r="A53" s="69" t="s">
        <v>378</v>
      </c>
      <c r="B53" s="139" t="s">
        <v>377</v>
      </c>
      <c r="C53" s="306">
        <v>45992</v>
      </c>
      <c r="D53" s="306">
        <v>46021</v>
      </c>
      <c r="E53" s="67"/>
      <c r="F53" s="67"/>
      <c r="G53" s="306">
        <v>45992</v>
      </c>
      <c r="H53" s="306">
        <v>46021</v>
      </c>
      <c r="I53" s="67"/>
      <c r="J53" s="67"/>
      <c r="K53" s="67"/>
      <c r="L53" s="67"/>
    </row>
    <row r="54" spans="1:12" ht="46.5" customHeight="1" x14ac:dyDescent="0.25">
      <c r="A54" s="69" t="s">
        <v>573</v>
      </c>
      <c r="B54" s="68" t="s">
        <v>195</v>
      </c>
      <c r="C54" s="306">
        <v>46032</v>
      </c>
      <c r="D54" s="306">
        <v>46112</v>
      </c>
      <c r="E54" s="67"/>
      <c r="F54" s="67"/>
      <c r="G54" s="306">
        <v>46032</v>
      </c>
      <c r="H54" s="306">
        <v>46112</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T32" sqref="T32"/>
    </sheetView>
  </sheetViews>
  <sheetFormatPr defaultColWidth="9.140625" defaultRowHeight="15.75" x14ac:dyDescent="0.25"/>
  <cols>
    <col min="1" max="1" width="9.140625" style="307"/>
    <col min="2" max="2" width="57.85546875" style="307" customWidth="1"/>
    <col min="3" max="3" width="13" style="307" customWidth="1"/>
    <col min="4" max="4" width="17.85546875" style="307" customWidth="1"/>
    <col min="5" max="5" width="20.42578125" style="307" customWidth="1"/>
    <col min="6" max="6" width="18.7109375" style="307" customWidth="1"/>
    <col min="7" max="11" width="12.85546875" style="307" customWidth="1"/>
    <col min="12" max="12" width="11.85546875" style="307" customWidth="1"/>
    <col min="13" max="13" width="5.42578125" style="307" customWidth="1"/>
    <col min="14" max="14" width="11.85546875" style="307" customWidth="1"/>
    <col min="15" max="15" width="9.85546875" style="307" customWidth="1"/>
    <col min="16" max="16" width="11.85546875" style="307" customWidth="1"/>
    <col min="17" max="17" width="5.28515625" style="307" customWidth="1"/>
    <col min="18" max="18" width="11.85546875" style="307" customWidth="1"/>
    <col min="19" max="19" width="10.7109375" style="307" customWidth="1"/>
    <col min="20" max="20" width="11.85546875" style="307" customWidth="1"/>
    <col min="21" max="21" width="6.42578125" style="307" customWidth="1"/>
    <col min="22" max="22" width="11.85546875" style="307" customWidth="1"/>
    <col min="23" max="23" width="10.42578125" style="307" customWidth="1"/>
    <col min="24" max="24" width="11.85546875" style="307" customWidth="1"/>
    <col min="25" max="25" width="6.140625" style="307" customWidth="1"/>
    <col min="26" max="26" width="11.85546875" style="307" customWidth="1"/>
    <col min="27" max="27" width="10.140625" style="307" customWidth="1"/>
    <col min="28" max="28" width="11.85546875" style="307" customWidth="1"/>
    <col min="29" max="29" width="10" style="307" customWidth="1"/>
    <col min="30" max="30" width="11.85546875" style="307" customWidth="1"/>
    <col min="31" max="31" width="10.42578125" style="307" customWidth="1"/>
    <col min="32" max="32" width="13.140625" style="307" customWidth="1"/>
    <col min="33" max="33" width="24.85546875" style="307" customWidth="1"/>
    <col min="34" max="16384" width="9.140625" style="307"/>
  </cols>
  <sheetData>
    <row r="1" spans="1:33" ht="18.75" x14ac:dyDescent="0.25">
      <c r="AG1" s="308" t="s">
        <v>68</v>
      </c>
    </row>
    <row r="2" spans="1:33" ht="18.75" x14ac:dyDescent="0.3">
      <c r="AG2" s="309" t="s">
        <v>9</v>
      </c>
    </row>
    <row r="3" spans="1:33" ht="18.75" x14ac:dyDescent="0.3">
      <c r="AG3" s="309" t="s">
        <v>67</v>
      </c>
    </row>
    <row r="4" spans="1:33" ht="18.75" customHeight="1" x14ac:dyDescent="0.25">
      <c r="A4" s="433" t="str">
        <f>'1. паспорт местоположение'!A5:C5</f>
        <v>Год раскрытия информации: 2023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row>
    <row r="5" spans="1:33" ht="18.75" x14ac:dyDescent="0.3">
      <c r="AG5" s="309"/>
    </row>
    <row r="6" spans="1:33"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c r="AD6" s="436"/>
      <c r="AE6" s="436"/>
      <c r="AF6" s="436"/>
      <c r="AG6" s="436"/>
    </row>
    <row r="7" spans="1:33" ht="18.75" x14ac:dyDescent="0.25">
      <c r="A7" s="310"/>
      <c r="B7" s="310"/>
      <c r="C7" s="310"/>
      <c r="D7" s="310"/>
      <c r="E7" s="310"/>
      <c r="F7" s="310"/>
      <c r="G7" s="310"/>
      <c r="H7" s="310"/>
      <c r="I7" s="310"/>
      <c r="J7" s="310"/>
      <c r="K7" s="310"/>
      <c r="L7" s="310"/>
      <c r="M7" s="310"/>
      <c r="N7" s="311"/>
      <c r="O7" s="311"/>
      <c r="P7" s="311"/>
      <c r="Q7" s="311"/>
      <c r="R7" s="311"/>
      <c r="S7" s="311"/>
      <c r="T7" s="311"/>
      <c r="U7" s="311"/>
      <c r="V7" s="311"/>
      <c r="W7" s="311"/>
      <c r="X7" s="311"/>
      <c r="Y7" s="311"/>
      <c r="Z7" s="311"/>
      <c r="AA7" s="311"/>
      <c r="AB7" s="311"/>
      <c r="AC7" s="311"/>
      <c r="AD7" s="311"/>
      <c r="AE7" s="311"/>
      <c r="AF7" s="311"/>
      <c r="AG7" s="311"/>
    </row>
    <row r="8" spans="1:33" ht="18.75" x14ac:dyDescent="0.25">
      <c r="A8" s="435" t="str">
        <f>'1. паспорт местоположение'!A9:C9</f>
        <v xml:space="preserve"> АО "Россети Тюмень" </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row>
    <row r="9" spans="1:33" ht="18.75" customHeight="1"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row>
    <row r="10" spans="1:33" ht="18.75" x14ac:dyDescent="0.25">
      <c r="A10" s="310"/>
      <c r="B10" s="310"/>
      <c r="C10" s="310"/>
      <c r="D10" s="310"/>
      <c r="E10" s="310"/>
      <c r="F10" s="310"/>
      <c r="G10" s="310"/>
      <c r="H10" s="310"/>
      <c r="I10" s="310"/>
      <c r="J10" s="310"/>
      <c r="K10" s="310"/>
      <c r="L10" s="310"/>
      <c r="M10" s="310"/>
      <c r="N10" s="311"/>
      <c r="O10" s="311"/>
      <c r="P10" s="311"/>
      <c r="Q10" s="311"/>
      <c r="R10" s="311"/>
      <c r="S10" s="311"/>
      <c r="T10" s="311"/>
      <c r="U10" s="311"/>
      <c r="V10" s="311"/>
      <c r="W10" s="311"/>
      <c r="X10" s="311"/>
      <c r="Y10" s="311"/>
      <c r="Z10" s="311"/>
      <c r="AA10" s="311"/>
      <c r="AB10" s="311"/>
      <c r="AC10" s="311"/>
      <c r="AD10" s="311"/>
      <c r="AE10" s="311"/>
      <c r="AF10" s="311"/>
      <c r="AG10" s="311"/>
    </row>
    <row r="11" spans="1:33" ht="18.75" x14ac:dyDescent="0.25">
      <c r="A11" s="435" t="str">
        <f>'1. паспорт местоположение'!A12:C12</f>
        <v>F_TP1200.PS.0037</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row>
    <row r="12" spans="1:33" x14ac:dyDescent="0.25">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row>
    <row r="13" spans="1:33" ht="16.5" customHeight="1" x14ac:dyDescent="0.3">
      <c r="A13" s="312"/>
      <c r="B13" s="312"/>
      <c r="C13" s="312"/>
      <c r="D13" s="312"/>
      <c r="E13" s="312"/>
      <c r="F13" s="312"/>
      <c r="G13" s="312"/>
      <c r="H13" s="312"/>
      <c r="I13" s="312"/>
      <c r="J13" s="312"/>
      <c r="K13" s="312"/>
      <c r="L13" s="312"/>
      <c r="M13" s="312"/>
      <c r="N13" s="313"/>
      <c r="O13" s="313"/>
      <c r="P13" s="313"/>
      <c r="Q13" s="313"/>
      <c r="R13" s="313"/>
      <c r="S13" s="313"/>
      <c r="T13" s="313"/>
      <c r="U13" s="313"/>
      <c r="V13" s="313"/>
      <c r="W13" s="313"/>
      <c r="X13" s="313"/>
      <c r="Y13" s="313"/>
      <c r="Z13" s="313"/>
      <c r="AA13" s="313"/>
      <c r="AB13" s="313"/>
      <c r="AC13" s="313"/>
      <c r="AD13" s="313"/>
      <c r="AE13" s="313"/>
      <c r="AF13" s="313"/>
      <c r="AG13" s="313"/>
    </row>
    <row r="14" spans="1:33" ht="18.75" x14ac:dyDescent="0.25">
      <c r="A14" s="435" t="str">
        <f>'1. паспорт местоположение'!A15:C15</f>
        <v xml:space="preserve">Реконструкция  ПС 110/35/6 кВ Промысловая (реконструкция ОРУ-110, ОРУ-35, КРУН-6, ТСО, установка ОПУ) </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row>
    <row r="15" spans="1:33" ht="15.75" customHeight="1" x14ac:dyDescent="0.25">
      <c r="A15" s="434" t="s">
        <v>5</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8" spans="1:33" x14ac:dyDescent="0.25">
      <c r="A18" s="443" t="s">
        <v>423</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row>
    <row r="20" spans="1:33" ht="33" customHeight="1" x14ac:dyDescent="0.25">
      <c r="A20" s="439" t="s">
        <v>193</v>
      </c>
      <c r="B20" s="439" t="s">
        <v>192</v>
      </c>
      <c r="C20" s="437" t="s">
        <v>191</v>
      </c>
      <c r="D20" s="437"/>
      <c r="E20" s="442" t="s">
        <v>190</v>
      </c>
      <c r="F20" s="442"/>
      <c r="G20" s="439" t="s">
        <v>637</v>
      </c>
      <c r="H20" s="448" t="s">
        <v>457</v>
      </c>
      <c r="I20" s="449"/>
      <c r="J20" s="449"/>
      <c r="K20" s="449"/>
      <c r="L20" s="448" t="s">
        <v>458</v>
      </c>
      <c r="M20" s="449"/>
      <c r="N20" s="449"/>
      <c r="O20" s="449"/>
      <c r="P20" s="448" t="s">
        <v>459</v>
      </c>
      <c r="Q20" s="449"/>
      <c r="R20" s="449"/>
      <c r="S20" s="449"/>
      <c r="T20" s="448" t="s">
        <v>460</v>
      </c>
      <c r="U20" s="449"/>
      <c r="V20" s="449"/>
      <c r="W20" s="449"/>
      <c r="X20" s="448" t="s">
        <v>461</v>
      </c>
      <c r="Y20" s="449"/>
      <c r="Z20" s="449"/>
      <c r="AA20" s="449"/>
      <c r="AB20" s="444" t="s">
        <v>189</v>
      </c>
      <c r="AC20" s="445"/>
      <c r="AD20" s="314"/>
      <c r="AE20" s="314"/>
      <c r="AF20" s="314"/>
    </row>
    <row r="21" spans="1:33" ht="99.75" customHeight="1" x14ac:dyDescent="0.25">
      <c r="A21" s="440"/>
      <c r="B21" s="440"/>
      <c r="C21" s="437"/>
      <c r="D21" s="437"/>
      <c r="E21" s="442"/>
      <c r="F21" s="442"/>
      <c r="G21" s="440"/>
      <c r="H21" s="437" t="s">
        <v>1</v>
      </c>
      <c r="I21" s="437"/>
      <c r="J21" s="437" t="s">
        <v>187</v>
      </c>
      <c r="K21" s="437"/>
      <c r="L21" s="437" t="s">
        <v>1</v>
      </c>
      <c r="M21" s="437"/>
      <c r="N21" s="437" t="s">
        <v>187</v>
      </c>
      <c r="O21" s="437"/>
      <c r="P21" s="437" t="s">
        <v>1</v>
      </c>
      <c r="Q21" s="437"/>
      <c r="R21" s="437" t="s">
        <v>187</v>
      </c>
      <c r="S21" s="437"/>
      <c r="T21" s="437" t="s">
        <v>1</v>
      </c>
      <c r="U21" s="437"/>
      <c r="V21" s="437" t="s">
        <v>187</v>
      </c>
      <c r="W21" s="437"/>
      <c r="X21" s="437" t="s">
        <v>1</v>
      </c>
      <c r="Y21" s="437"/>
      <c r="Z21" s="437" t="s">
        <v>187</v>
      </c>
      <c r="AA21" s="437"/>
      <c r="AB21" s="446"/>
      <c r="AC21" s="447"/>
    </row>
    <row r="22" spans="1:33" ht="89.25" customHeight="1" x14ac:dyDescent="0.25">
      <c r="A22" s="441"/>
      <c r="B22" s="441"/>
      <c r="C22" s="315" t="s">
        <v>1</v>
      </c>
      <c r="D22" s="315" t="s">
        <v>187</v>
      </c>
      <c r="E22" s="316" t="s">
        <v>634</v>
      </c>
      <c r="F22" s="316" t="s">
        <v>636</v>
      </c>
      <c r="G22" s="441"/>
      <c r="H22" s="317" t="s">
        <v>402</v>
      </c>
      <c r="I22" s="317" t="s">
        <v>403</v>
      </c>
      <c r="J22" s="317" t="s">
        <v>402</v>
      </c>
      <c r="K22" s="317" t="s">
        <v>403</v>
      </c>
      <c r="L22" s="317" t="s">
        <v>402</v>
      </c>
      <c r="M22" s="317" t="s">
        <v>403</v>
      </c>
      <c r="N22" s="317" t="s">
        <v>402</v>
      </c>
      <c r="O22" s="317" t="s">
        <v>403</v>
      </c>
      <c r="P22" s="317" t="s">
        <v>402</v>
      </c>
      <c r="Q22" s="317" t="s">
        <v>403</v>
      </c>
      <c r="R22" s="317" t="s">
        <v>402</v>
      </c>
      <c r="S22" s="317" t="s">
        <v>403</v>
      </c>
      <c r="T22" s="317" t="s">
        <v>402</v>
      </c>
      <c r="U22" s="317" t="s">
        <v>403</v>
      </c>
      <c r="V22" s="317" t="s">
        <v>402</v>
      </c>
      <c r="W22" s="317" t="s">
        <v>403</v>
      </c>
      <c r="X22" s="317" t="s">
        <v>402</v>
      </c>
      <c r="Y22" s="317" t="s">
        <v>403</v>
      </c>
      <c r="Z22" s="317" t="s">
        <v>402</v>
      </c>
      <c r="AA22" s="317" t="s">
        <v>403</v>
      </c>
      <c r="AB22" s="315" t="s">
        <v>188</v>
      </c>
      <c r="AC22" s="315" t="s">
        <v>187</v>
      </c>
    </row>
    <row r="23" spans="1:33" ht="19.5" customHeight="1" x14ac:dyDescent="0.25">
      <c r="A23" s="318">
        <v>1</v>
      </c>
      <c r="B23" s="318">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33" ht="47.25" customHeight="1" x14ac:dyDescent="0.25">
      <c r="A24" s="319" t="s">
        <v>64</v>
      </c>
      <c r="B24" s="320" t="s">
        <v>186</v>
      </c>
      <c r="C24" s="321">
        <v>972.90215095999997</v>
      </c>
      <c r="D24" s="321">
        <v>1101.73135308</v>
      </c>
      <c r="E24" s="321">
        <v>962.81617845999995</v>
      </c>
      <c r="F24" s="321">
        <v>962.81617845999995</v>
      </c>
      <c r="G24" s="321">
        <v>0</v>
      </c>
      <c r="H24" s="321">
        <v>140.0916071</v>
      </c>
      <c r="I24" s="321"/>
      <c r="J24" s="321">
        <v>8.3755590000000009</v>
      </c>
      <c r="K24" s="321"/>
      <c r="L24" s="321">
        <v>341.80652571000002</v>
      </c>
      <c r="M24" s="321"/>
      <c r="N24" s="321">
        <v>151.838674</v>
      </c>
      <c r="O24" s="321"/>
      <c r="P24" s="321">
        <v>380.91804565000001</v>
      </c>
      <c r="Q24" s="321"/>
      <c r="R24" s="321">
        <v>648.41770799999995</v>
      </c>
      <c r="S24" s="321"/>
      <c r="T24" s="321">
        <v>100</v>
      </c>
      <c r="U24" s="321"/>
      <c r="V24" s="321">
        <v>283.7432379</v>
      </c>
      <c r="W24" s="321"/>
      <c r="X24" s="321">
        <v>0</v>
      </c>
      <c r="Y24" s="321"/>
      <c r="Z24" s="321"/>
      <c r="AA24" s="321"/>
      <c r="AB24" s="322">
        <v>972.90215095999997</v>
      </c>
      <c r="AC24" s="323">
        <v>1101.73135308</v>
      </c>
    </row>
    <row r="25" spans="1:33" ht="24" customHeight="1" x14ac:dyDescent="0.25">
      <c r="A25" s="324" t="s">
        <v>185</v>
      </c>
      <c r="B25" s="325" t="s">
        <v>184</v>
      </c>
      <c r="C25" s="321"/>
      <c r="D25" s="321"/>
      <c r="E25" s="326"/>
      <c r="F25" s="326"/>
      <c r="G25" s="321">
        <v>0</v>
      </c>
      <c r="H25" s="321">
        <v>0</v>
      </c>
      <c r="I25" s="321"/>
      <c r="J25" s="321"/>
      <c r="K25" s="321"/>
      <c r="L25" s="321">
        <v>0</v>
      </c>
      <c r="M25" s="321"/>
      <c r="N25" s="321"/>
      <c r="O25" s="321"/>
      <c r="P25" s="321">
        <v>0</v>
      </c>
      <c r="Q25" s="321"/>
      <c r="R25" s="321"/>
      <c r="S25" s="321"/>
      <c r="T25" s="321">
        <v>0</v>
      </c>
      <c r="U25" s="321"/>
      <c r="V25" s="321"/>
      <c r="W25" s="321"/>
      <c r="X25" s="321">
        <v>0</v>
      </c>
      <c r="Y25" s="321"/>
      <c r="Z25" s="321"/>
      <c r="AA25" s="321"/>
      <c r="AB25" s="322"/>
      <c r="AC25" s="323"/>
    </row>
    <row r="26" spans="1:33" x14ac:dyDescent="0.25">
      <c r="A26" s="324" t="s">
        <v>183</v>
      </c>
      <c r="B26" s="325" t="s">
        <v>182</v>
      </c>
      <c r="C26" s="322"/>
      <c r="D26" s="322"/>
      <c r="E26" s="322"/>
      <c r="F26" s="322"/>
      <c r="G26" s="321">
        <v>0</v>
      </c>
      <c r="H26" s="321">
        <v>0</v>
      </c>
      <c r="I26" s="321"/>
      <c r="J26" s="321"/>
      <c r="K26" s="321"/>
      <c r="L26" s="321">
        <v>0</v>
      </c>
      <c r="M26" s="321"/>
      <c r="N26" s="321"/>
      <c r="O26" s="322"/>
      <c r="P26" s="322">
        <v>0</v>
      </c>
      <c r="Q26" s="322"/>
      <c r="R26" s="322"/>
      <c r="S26" s="322"/>
      <c r="T26" s="322">
        <v>0</v>
      </c>
      <c r="U26" s="322"/>
      <c r="V26" s="322"/>
      <c r="W26" s="322"/>
      <c r="X26" s="322">
        <v>0</v>
      </c>
      <c r="Y26" s="322"/>
      <c r="Z26" s="322"/>
      <c r="AA26" s="322"/>
      <c r="AB26" s="322"/>
      <c r="AC26" s="323"/>
    </row>
    <row r="27" spans="1:33" ht="31.5" x14ac:dyDescent="0.25">
      <c r="A27" s="324" t="s">
        <v>181</v>
      </c>
      <c r="B27" s="325" t="s">
        <v>359</v>
      </c>
      <c r="C27" s="322"/>
      <c r="D27" s="322"/>
      <c r="E27" s="322"/>
      <c r="F27" s="322"/>
      <c r="G27" s="322">
        <v>0</v>
      </c>
      <c r="H27" s="322">
        <v>140.0916071</v>
      </c>
      <c r="I27" s="322"/>
      <c r="J27" s="322"/>
      <c r="K27" s="322"/>
      <c r="L27" s="322">
        <v>287.02518335000002</v>
      </c>
      <c r="M27" s="322"/>
      <c r="N27" s="322"/>
      <c r="O27" s="322"/>
      <c r="P27" s="322">
        <v>380.91804565000001</v>
      </c>
      <c r="Q27" s="322"/>
      <c r="R27" s="322"/>
      <c r="S27" s="322"/>
      <c r="T27" s="322">
        <v>83.333333333333343</v>
      </c>
      <c r="U27" s="322"/>
      <c r="V27" s="322"/>
      <c r="W27" s="322"/>
      <c r="X27" s="322">
        <v>0</v>
      </c>
      <c r="Y27" s="322"/>
      <c r="Z27" s="322"/>
      <c r="AA27" s="322"/>
      <c r="AB27" s="322"/>
      <c r="AC27" s="323"/>
    </row>
    <row r="28" spans="1:33" x14ac:dyDescent="0.25">
      <c r="A28" s="324" t="s">
        <v>180</v>
      </c>
      <c r="B28" s="325" t="s">
        <v>179</v>
      </c>
      <c r="C28" s="322"/>
      <c r="D28" s="322"/>
      <c r="E28" s="322"/>
      <c r="F28" s="322"/>
      <c r="G28" s="322">
        <v>0</v>
      </c>
      <c r="H28" s="322">
        <v>0</v>
      </c>
      <c r="I28" s="322"/>
      <c r="J28" s="322"/>
      <c r="K28" s="322"/>
      <c r="L28" s="322">
        <v>0</v>
      </c>
      <c r="M28" s="322"/>
      <c r="N28" s="322"/>
      <c r="O28" s="322"/>
      <c r="P28" s="322">
        <v>0</v>
      </c>
      <c r="Q28" s="322"/>
      <c r="R28" s="322"/>
      <c r="S28" s="322"/>
      <c r="T28" s="322">
        <v>0</v>
      </c>
      <c r="U28" s="322"/>
      <c r="V28" s="322"/>
      <c r="W28" s="322"/>
      <c r="X28" s="322">
        <v>0</v>
      </c>
      <c r="Y28" s="322"/>
      <c r="Z28" s="322"/>
      <c r="AA28" s="322"/>
      <c r="AB28" s="322"/>
      <c r="AC28" s="323"/>
    </row>
    <row r="29" spans="1:33" x14ac:dyDescent="0.25">
      <c r="A29" s="324" t="s">
        <v>178</v>
      </c>
      <c r="B29" s="327" t="s">
        <v>177</v>
      </c>
      <c r="C29" s="322"/>
      <c r="D29" s="322"/>
      <c r="E29" s="322"/>
      <c r="F29" s="322"/>
      <c r="G29" s="322">
        <v>0</v>
      </c>
      <c r="H29" s="322">
        <v>0</v>
      </c>
      <c r="I29" s="322"/>
      <c r="J29" s="322"/>
      <c r="K29" s="322"/>
      <c r="L29" s="322">
        <v>54.781342359999996</v>
      </c>
      <c r="M29" s="322"/>
      <c r="N29" s="322"/>
      <c r="O29" s="322"/>
      <c r="P29" s="322">
        <v>0</v>
      </c>
      <c r="Q29" s="322"/>
      <c r="R29" s="322"/>
      <c r="S29" s="322"/>
      <c r="T29" s="322">
        <v>16.666666666666657</v>
      </c>
      <c r="U29" s="322"/>
      <c r="V29" s="322"/>
      <c r="W29" s="322"/>
      <c r="X29" s="322">
        <v>0</v>
      </c>
      <c r="Y29" s="322"/>
      <c r="Z29" s="322"/>
      <c r="AA29" s="322"/>
      <c r="AB29" s="322"/>
      <c r="AC29" s="323"/>
    </row>
    <row r="30" spans="1:33" ht="47.25" x14ac:dyDescent="0.25">
      <c r="A30" s="319" t="s">
        <v>62</v>
      </c>
      <c r="B30" s="320" t="s">
        <v>176</v>
      </c>
      <c r="C30" s="321">
        <v>816.77541938000024</v>
      </c>
      <c r="D30" s="321">
        <v>926.80299674000003</v>
      </c>
      <c r="E30" s="321">
        <v>806.80301526000028</v>
      </c>
      <c r="F30" s="321">
        <v>806.80301526000028</v>
      </c>
      <c r="G30" s="322">
        <v>0</v>
      </c>
      <c r="H30" s="322">
        <v>130.74300350999999</v>
      </c>
      <c r="I30" s="322"/>
      <c r="J30" s="322">
        <v>8.3755590000000009</v>
      </c>
      <c r="K30" s="322"/>
      <c r="L30" s="322">
        <v>426.06001175000017</v>
      </c>
      <c r="M30" s="322"/>
      <c r="N30" s="322">
        <v>220.72582299999999</v>
      </c>
      <c r="O30" s="322"/>
      <c r="P30" s="322">
        <v>250</v>
      </c>
      <c r="Q30" s="322"/>
      <c r="R30" s="322">
        <v>687.72920999999997</v>
      </c>
      <c r="S30" s="322"/>
      <c r="T30" s="322">
        <v>0</v>
      </c>
      <c r="U30" s="322"/>
      <c r="V30" s="322"/>
      <c r="W30" s="322"/>
      <c r="X30" s="322">
        <v>0</v>
      </c>
      <c r="Y30" s="322"/>
      <c r="Z30" s="322"/>
      <c r="AA30" s="322"/>
      <c r="AB30" s="322">
        <v>816.77541938000024</v>
      </c>
      <c r="AC30" s="323">
        <v>926.80299674000003</v>
      </c>
    </row>
    <row r="31" spans="1:33" x14ac:dyDescent="0.25">
      <c r="A31" s="319" t="s">
        <v>175</v>
      </c>
      <c r="B31" s="325" t="s">
        <v>174</v>
      </c>
      <c r="C31" s="321">
        <v>8.3812281199999994</v>
      </c>
      <c r="D31" s="321"/>
      <c r="E31" s="321"/>
      <c r="F31" s="321"/>
      <c r="G31" s="322"/>
      <c r="H31" s="322"/>
      <c r="I31" s="322"/>
      <c r="J31" s="322"/>
      <c r="K31" s="322"/>
      <c r="L31" s="322"/>
      <c r="M31" s="322"/>
      <c r="N31" s="322"/>
      <c r="O31" s="322"/>
      <c r="P31" s="322"/>
      <c r="Q31" s="322"/>
      <c r="R31" s="322"/>
      <c r="S31" s="322"/>
      <c r="T31" s="322"/>
      <c r="U31" s="322"/>
      <c r="V31" s="322"/>
      <c r="W31" s="322"/>
      <c r="X31" s="322"/>
      <c r="Y31" s="322"/>
      <c r="Z31" s="322"/>
      <c r="AA31" s="322"/>
      <c r="AB31" s="322">
        <v>8.3812281199999994</v>
      </c>
      <c r="AC31" s="323"/>
    </row>
    <row r="32" spans="1:33" ht="31.5" x14ac:dyDescent="0.25">
      <c r="A32" s="319" t="s">
        <v>173</v>
      </c>
      <c r="B32" s="325" t="s">
        <v>172</v>
      </c>
      <c r="C32" s="321">
        <v>254.17867198000002</v>
      </c>
      <c r="D32" s="321"/>
      <c r="E32" s="321"/>
      <c r="F32" s="321"/>
      <c r="G32" s="322"/>
      <c r="H32" s="322"/>
      <c r="I32" s="322"/>
      <c r="J32" s="322"/>
      <c r="K32" s="322"/>
      <c r="L32" s="322"/>
      <c r="M32" s="322"/>
      <c r="N32" s="322"/>
      <c r="O32" s="322"/>
      <c r="P32" s="322"/>
      <c r="Q32" s="322"/>
      <c r="R32" s="322"/>
      <c r="S32" s="322"/>
      <c r="T32" s="322"/>
      <c r="U32" s="322"/>
      <c r="V32" s="322"/>
      <c r="W32" s="322"/>
      <c r="X32" s="322"/>
      <c r="Y32" s="322"/>
      <c r="Z32" s="322"/>
      <c r="AA32" s="322"/>
      <c r="AB32" s="322">
        <v>254.17867198000002</v>
      </c>
      <c r="AC32" s="323"/>
    </row>
    <row r="33" spans="1:29" x14ac:dyDescent="0.25">
      <c r="A33" s="319" t="s">
        <v>171</v>
      </c>
      <c r="B33" s="325" t="s">
        <v>170</v>
      </c>
      <c r="C33" s="321">
        <v>457.40255622000001</v>
      </c>
      <c r="D33" s="321"/>
      <c r="E33" s="321"/>
      <c r="F33" s="321"/>
      <c r="G33" s="322"/>
      <c r="H33" s="322"/>
      <c r="I33" s="322"/>
      <c r="J33" s="322"/>
      <c r="K33" s="322"/>
      <c r="L33" s="322"/>
      <c r="M33" s="322"/>
      <c r="N33" s="322"/>
      <c r="O33" s="322"/>
      <c r="P33" s="322"/>
      <c r="Q33" s="322"/>
      <c r="R33" s="322"/>
      <c r="S33" s="322"/>
      <c r="T33" s="322"/>
      <c r="U33" s="322"/>
      <c r="V33" s="322"/>
      <c r="W33" s="322"/>
      <c r="X33" s="322"/>
      <c r="Y33" s="322"/>
      <c r="Z33" s="322"/>
      <c r="AA33" s="322"/>
      <c r="AB33" s="322">
        <v>457.40255622000001</v>
      </c>
      <c r="AC33" s="323"/>
    </row>
    <row r="34" spans="1:29" x14ac:dyDescent="0.25">
      <c r="A34" s="319" t="s">
        <v>169</v>
      </c>
      <c r="B34" s="325" t="s">
        <v>168</v>
      </c>
      <c r="C34" s="321">
        <v>96.812963060000001</v>
      </c>
      <c r="D34" s="321"/>
      <c r="E34" s="321"/>
      <c r="F34" s="321"/>
      <c r="G34" s="322"/>
      <c r="H34" s="322"/>
      <c r="I34" s="322"/>
      <c r="J34" s="322"/>
      <c r="K34" s="322"/>
      <c r="L34" s="322"/>
      <c r="M34" s="322"/>
      <c r="N34" s="322"/>
      <c r="O34" s="322"/>
      <c r="P34" s="322"/>
      <c r="Q34" s="322"/>
      <c r="R34" s="322"/>
      <c r="S34" s="322"/>
      <c r="T34" s="322"/>
      <c r="U34" s="322"/>
      <c r="V34" s="322"/>
      <c r="W34" s="322"/>
      <c r="X34" s="322"/>
      <c r="Y34" s="322"/>
      <c r="Z34" s="322"/>
      <c r="AA34" s="322"/>
      <c r="AB34" s="322">
        <v>96.812963060000001</v>
      </c>
      <c r="AC34" s="323"/>
    </row>
    <row r="35" spans="1:29" s="331" customFormat="1" ht="31.5" x14ac:dyDescent="0.25">
      <c r="A35" s="328" t="s">
        <v>61</v>
      </c>
      <c r="B35" s="329" t="s">
        <v>167</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22"/>
      <c r="AC35" s="323"/>
    </row>
    <row r="36" spans="1:29" s="331" customFormat="1" x14ac:dyDescent="0.25">
      <c r="A36" s="332" t="s">
        <v>166</v>
      </c>
      <c r="B36" s="333" t="s">
        <v>576</v>
      </c>
      <c r="C36" s="330"/>
      <c r="D36" s="330"/>
      <c r="E36" s="330"/>
      <c r="F36" s="330"/>
      <c r="G36" s="330">
        <v>0</v>
      </c>
      <c r="H36" s="330">
        <v>0</v>
      </c>
      <c r="I36" s="330" t="s">
        <v>542</v>
      </c>
      <c r="J36" s="330"/>
      <c r="K36" s="330"/>
      <c r="L36" s="330">
        <v>0</v>
      </c>
      <c r="M36" s="330" t="s">
        <v>542</v>
      </c>
      <c r="N36" s="330"/>
      <c r="O36" s="330"/>
      <c r="P36" s="330">
        <v>0</v>
      </c>
      <c r="Q36" s="330" t="s">
        <v>542</v>
      </c>
      <c r="R36" s="330"/>
      <c r="S36" s="330"/>
      <c r="T36" s="330">
        <v>0</v>
      </c>
      <c r="U36" s="330" t="s">
        <v>542</v>
      </c>
      <c r="V36" s="330"/>
      <c r="W36" s="330"/>
      <c r="X36" s="330">
        <v>0</v>
      </c>
      <c r="Y36" s="330" t="s">
        <v>542</v>
      </c>
      <c r="Z36" s="330"/>
      <c r="AA36" s="330"/>
      <c r="AB36" s="322"/>
      <c r="AC36" s="323"/>
    </row>
    <row r="37" spans="1:29" s="331" customFormat="1" ht="31.5" x14ac:dyDescent="0.25">
      <c r="A37" s="332" t="s">
        <v>165</v>
      </c>
      <c r="B37" s="333" t="s">
        <v>574</v>
      </c>
      <c r="C37" s="330"/>
      <c r="D37" s="330"/>
      <c r="E37" s="330"/>
      <c r="F37" s="330"/>
      <c r="G37" s="330">
        <v>0</v>
      </c>
      <c r="H37" s="330">
        <v>0</v>
      </c>
      <c r="I37" s="330" t="s">
        <v>542</v>
      </c>
      <c r="J37" s="330"/>
      <c r="K37" s="330"/>
      <c r="L37" s="330">
        <v>0</v>
      </c>
      <c r="M37" s="330" t="s">
        <v>542</v>
      </c>
      <c r="N37" s="330"/>
      <c r="O37" s="330"/>
      <c r="P37" s="330">
        <v>0</v>
      </c>
      <c r="Q37" s="330" t="s">
        <v>542</v>
      </c>
      <c r="R37" s="330"/>
      <c r="S37" s="330"/>
      <c r="T37" s="330">
        <v>0</v>
      </c>
      <c r="U37" s="330" t="s">
        <v>542</v>
      </c>
      <c r="V37" s="330"/>
      <c r="W37" s="330"/>
      <c r="X37" s="330">
        <v>0</v>
      </c>
      <c r="Y37" s="330" t="s">
        <v>542</v>
      </c>
      <c r="Z37" s="330"/>
      <c r="AA37" s="330"/>
      <c r="AB37" s="322"/>
      <c r="AC37" s="323"/>
    </row>
    <row r="38" spans="1:29" s="331" customFormat="1" x14ac:dyDescent="0.25">
      <c r="A38" s="332" t="s">
        <v>164</v>
      </c>
      <c r="B38" s="334" t="s">
        <v>155</v>
      </c>
      <c r="C38" s="330"/>
      <c r="D38" s="330"/>
      <c r="E38" s="330"/>
      <c r="F38" s="330"/>
      <c r="G38" s="330">
        <v>0</v>
      </c>
      <c r="H38" s="330">
        <v>0</v>
      </c>
      <c r="I38" s="330" t="s">
        <v>542</v>
      </c>
      <c r="J38" s="330"/>
      <c r="K38" s="330"/>
      <c r="L38" s="330">
        <v>0</v>
      </c>
      <c r="M38" s="330" t="s">
        <v>542</v>
      </c>
      <c r="N38" s="330"/>
      <c r="O38" s="330"/>
      <c r="P38" s="330">
        <v>0</v>
      </c>
      <c r="Q38" s="330" t="s">
        <v>542</v>
      </c>
      <c r="R38" s="330"/>
      <c r="S38" s="330"/>
      <c r="T38" s="330">
        <v>0</v>
      </c>
      <c r="U38" s="330" t="s">
        <v>542</v>
      </c>
      <c r="V38" s="330"/>
      <c r="W38" s="330"/>
      <c r="X38" s="330">
        <v>0</v>
      </c>
      <c r="Y38" s="330" t="s">
        <v>542</v>
      </c>
      <c r="Z38" s="330"/>
      <c r="AA38" s="330"/>
      <c r="AB38" s="322"/>
      <c r="AC38" s="323"/>
    </row>
    <row r="39" spans="1:29" s="331" customFormat="1" x14ac:dyDescent="0.25">
      <c r="A39" s="332" t="s">
        <v>163</v>
      </c>
      <c r="B39" s="334" t="s">
        <v>575</v>
      </c>
      <c r="C39" s="330"/>
      <c r="D39" s="330"/>
      <c r="E39" s="330"/>
      <c r="F39" s="330"/>
      <c r="G39" s="330">
        <v>0</v>
      </c>
      <c r="H39" s="330">
        <v>0</v>
      </c>
      <c r="I39" s="330" t="s">
        <v>542</v>
      </c>
      <c r="J39" s="330"/>
      <c r="K39" s="330"/>
      <c r="L39" s="330">
        <v>0</v>
      </c>
      <c r="M39" s="330" t="s">
        <v>542</v>
      </c>
      <c r="N39" s="330"/>
      <c r="O39" s="330"/>
      <c r="P39" s="330">
        <v>0</v>
      </c>
      <c r="Q39" s="330" t="s">
        <v>542</v>
      </c>
      <c r="R39" s="330"/>
      <c r="S39" s="330"/>
      <c r="T39" s="330">
        <v>0</v>
      </c>
      <c r="U39" s="330" t="s">
        <v>542</v>
      </c>
      <c r="V39" s="330"/>
      <c r="W39" s="330"/>
      <c r="X39" s="330">
        <v>0</v>
      </c>
      <c r="Y39" s="330" t="s">
        <v>542</v>
      </c>
      <c r="Z39" s="330"/>
      <c r="AA39" s="330"/>
      <c r="AB39" s="322"/>
      <c r="AC39" s="323"/>
    </row>
    <row r="40" spans="1:29" s="331" customFormat="1" x14ac:dyDescent="0.25">
      <c r="A40" s="332" t="s">
        <v>162</v>
      </c>
      <c r="B40" s="334" t="s">
        <v>577</v>
      </c>
      <c r="C40" s="330"/>
      <c r="D40" s="330"/>
      <c r="E40" s="330"/>
      <c r="F40" s="330"/>
      <c r="G40" s="330">
        <v>0</v>
      </c>
      <c r="H40" s="330">
        <v>0</v>
      </c>
      <c r="I40" s="330" t="s">
        <v>542</v>
      </c>
      <c r="J40" s="330"/>
      <c r="K40" s="330"/>
      <c r="L40" s="330">
        <v>0</v>
      </c>
      <c r="M40" s="330" t="s">
        <v>542</v>
      </c>
      <c r="N40" s="330"/>
      <c r="O40" s="330"/>
      <c r="P40" s="330">
        <v>0</v>
      </c>
      <c r="Q40" s="330" t="s">
        <v>542</v>
      </c>
      <c r="R40" s="330"/>
      <c r="S40" s="330"/>
      <c r="T40" s="330">
        <v>0</v>
      </c>
      <c r="U40" s="330" t="s">
        <v>542</v>
      </c>
      <c r="V40" s="330"/>
      <c r="W40" s="330"/>
      <c r="X40" s="330">
        <v>0</v>
      </c>
      <c r="Y40" s="330" t="s">
        <v>542</v>
      </c>
      <c r="Z40" s="330"/>
      <c r="AA40" s="330"/>
      <c r="AB40" s="322"/>
      <c r="AC40" s="323"/>
    </row>
    <row r="41" spans="1:29" s="331" customFormat="1" x14ac:dyDescent="0.25">
      <c r="A41" s="332" t="s">
        <v>161</v>
      </c>
      <c r="B41" s="334" t="s">
        <v>578</v>
      </c>
      <c r="C41" s="330"/>
      <c r="D41" s="330"/>
      <c r="E41" s="330"/>
      <c r="F41" s="330"/>
      <c r="G41" s="330">
        <v>0</v>
      </c>
      <c r="H41" s="330">
        <v>0</v>
      </c>
      <c r="I41" s="330" t="s">
        <v>542</v>
      </c>
      <c r="J41" s="330"/>
      <c r="K41" s="330"/>
      <c r="L41" s="330">
        <v>0</v>
      </c>
      <c r="M41" s="330" t="s">
        <v>542</v>
      </c>
      <c r="N41" s="330"/>
      <c r="O41" s="330"/>
      <c r="P41" s="330">
        <v>0</v>
      </c>
      <c r="Q41" s="330" t="s">
        <v>542</v>
      </c>
      <c r="R41" s="330"/>
      <c r="S41" s="330"/>
      <c r="T41" s="330">
        <v>0</v>
      </c>
      <c r="U41" s="330" t="s">
        <v>542</v>
      </c>
      <c r="V41" s="330"/>
      <c r="W41" s="330"/>
      <c r="X41" s="330">
        <v>0</v>
      </c>
      <c r="Y41" s="330" t="s">
        <v>542</v>
      </c>
      <c r="Z41" s="330"/>
      <c r="AA41" s="330"/>
      <c r="AB41" s="322"/>
      <c r="AC41" s="323"/>
    </row>
    <row r="42" spans="1:29" s="331" customFormat="1" x14ac:dyDescent="0.25">
      <c r="A42" s="332" t="s">
        <v>160</v>
      </c>
      <c r="B42" s="334" t="s">
        <v>579</v>
      </c>
      <c r="C42" s="330"/>
      <c r="D42" s="330"/>
      <c r="E42" s="330"/>
      <c r="F42" s="330"/>
      <c r="G42" s="330">
        <v>0</v>
      </c>
      <c r="H42" s="330">
        <v>0</v>
      </c>
      <c r="I42" s="330" t="s">
        <v>542</v>
      </c>
      <c r="J42" s="330"/>
      <c r="K42" s="330"/>
      <c r="L42" s="330">
        <v>0</v>
      </c>
      <c r="M42" s="330" t="s">
        <v>542</v>
      </c>
      <c r="N42" s="330"/>
      <c r="O42" s="330"/>
      <c r="P42" s="330">
        <v>0</v>
      </c>
      <c r="Q42" s="330" t="s">
        <v>542</v>
      </c>
      <c r="R42" s="330"/>
      <c r="S42" s="330"/>
      <c r="T42" s="330">
        <v>0</v>
      </c>
      <c r="U42" s="330" t="s">
        <v>542</v>
      </c>
      <c r="V42" s="330"/>
      <c r="W42" s="330"/>
      <c r="X42" s="330">
        <v>0</v>
      </c>
      <c r="Y42" s="330" t="s">
        <v>542</v>
      </c>
      <c r="Z42" s="330"/>
      <c r="AA42" s="330"/>
      <c r="AB42" s="322"/>
      <c r="AC42" s="323"/>
    </row>
    <row r="43" spans="1:29" s="331" customFormat="1" x14ac:dyDescent="0.25">
      <c r="A43" s="332" t="s">
        <v>580</v>
      </c>
      <c r="B43" s="334" t="s">
        <v>581</v>
      </c>
      <c r="C43" s="330"/>
      <c r="D43" s="330"/>
      <c r="E43" s="330"/>
      <c r="F43" s="330"/>
      <c r="G43" s="330">
        <v>0</v>
      </c>
      <c r="H43" s="330">
        <v>0</v>
      </c>
      <c r="I43" s="330" t="s">
        <v>542</v>
      </c>
      <c r="J43" s="330"/>
      <c r="K43" s="330"/>
      <c r="L43" s="330">
        <v>0</v>
      </c>
      <c r="M43" s="330" t="s">
        <v>542</v>
      </c>
      <c r="N43" s="330"/>
      <c r="O43" s="330"/>
      <c r="P43" s="330">
        <v>0</v>
      </c>
      <c r="Q43" s="330" t="s">
        <v>542</v>
      </c>
      <c r="R43" s="330"/>
      <c r="S43" s="330"/>
      <c r="T43" s="330">
        <v>0</v>
      </c>
      <c r="U43" s="330" t="s">
        <v>542</v>
      </c>
      <c r="V43" s="330"/>
      <c r="W43" s="330"/>
      <c r="X43" s="330">
        <v>0</v>
      </c>
      <c r="Y43" s="330" t="s">
        <v>542</v>
      </c>
      <c r="Z43" s="330"/>
      <c r="AA43" s="330"/>
      <c r="AB43" s="322"/>
      <c r="AC43" s="323"/>
    </row>
    <row r="44" spans="1:29" s="331" customFormat="1" x14ac:dyDescent="0.25">
      <c r="A44" s="332" t="s">
        <v>582</v>
      </c>
      <c r="B44" s="334" t="s">
        <v>583</v>
      </c>
      <c r="C44" s="330"/>
      <c r="D44" s="330"/>
      <c r="E44" s="330"/>
      <c r="F44" s="330"/>
      <c r="G44" s="330">
        <v>0</v>
      </c>
      <c r="H44" s="330">
        <v>0</v>
      </c>
      <c r="I44" s="330" t="s">
        <v>542</v>
      </c>
      <c r="J44" s="330"/>
      <c r="K44" s="330"/>
      <c r="L44" s="330">
        <v>0</v>
      </c>
      <c r="M44" s="330" t="s">
        <v>542</v>
      </c>
      <c r="N44" s="330"/>
      <c r="O44" s="330"/>
      <c r="P44" s="330">
        <v>0</v>
      </c>
      <c r="Q44" s="330" t="s">
        <v>542</v>
      </c>
      <c r="R44" s="330"/>
      <c r="S44" s="330"/>
      <c r="T44" s="330">
        <v>0</v>
      </c>
      <c r="U44" s="330" t="s">
        <v>542</v>
      </c>
      <c r="V44" s="330"/>
      <c r="W44" s="330"/>
      <c r="X44" s="330">
        <v>0</v>
      </c>
      <c r="Y44" s="330" t="s">
        <v>542</v>
      </c>
      <c r="Z44" s="330"/>
      <c r="AA44" s="330"/>
      <c r="AB44" s="322"/>
      <c r="AC44" s="323"/>
    </row>
    <row r="45" spans="1:29" s="331" customFormat="1" x14ac:dyDescent="0.25">
      <c r="A45" s="332" t="s">
        <v>584</v>
      </c>
      <c r="B45" s="334" t="s">
        <v>585</v>
      </c>
      <c r="C45" s="330"/>
      <c r="D45" s="330"/>
      <c r="E45" s="330"/>
      <c r="F45" s="330"/>
      <c r="G45" s="330">
        <v>0</v>
      </c>
      <c r="H45" s="330">
        <v>0</v>
      </c>
      <c r="I45" s="330" t="s">
        <v>542</v>
      </c>
      <c r="J45" s="330"/>
      <c r="K45" s="330"/>
      <c r="L45" s="330">
        <v>0</v>
      </c>
      <c r="M45" s="330" t="s">
        <v>542</v>
      </c>
      <c r="N45" s="330"/>
      <c r="O45" s="330"/>
      <c r="P45" s="330">
        <v>0</v>
      </c>
      <c r="Q45" s="330" t="s">
        <v>542</v>
      </c>
      <c r="R45" s="330"/>
      <c r="S45" s="330"/>
      <c r="T45" s="330">
        <v>0</v>
      </c>
      <c r="U45" s="330" t="s">
        <v>542</v>
      </c>
      <c r="V45" s="330"/>
      <c r="W45" s="330"/>
      <c r="X45" s="330">
        <v>0</v>
      </c>
      <c r="Y45" s="330" t="s">
        <v>542</v>
      </c>
      <c r="Z45" s="330"/>
      <c r="AA45" s="330"/>
      <c r="AB45" s="322"/>
      <c r="AC45" s="323"/>
    </row>
    <row r="46" spans="1:29" s="331" customFormat="1" x14ac:dyDescent="0.25">
      <c r="A46" s="332" t="s">
        <v>586</v>
      </c>
      <c r="B46" s="334" t="s">
        <v>587</v>
      </c>
      <c r="C46" s="330"/>
      <c r="D46" s="330"/>
      <c r="E46" s="330"/>
      <c r="F46" s="330"/>
      <c r="G46" s="330">
        <v>0</v>
      </c>
      <c r="H46" s="330">
        <v>0</v>
      </c>
      <c r="I46" s="330" t="s">
        <v>542</v>
      </c>
      <c r="J46" s="330"/>
      <c r="K46" s="330"/>
      <c r="L46" s="330">
        <v>0</v>
      </c>
      <c r="M46" s="330" t="s">
        <v>542</v>
      </c>
      <c r="N46" s="330"/>
      <c r="O46" s="330"/>
      <c r="P46" s="330">
        <v>0</v>
      </c>
      <c r="Q46" s="330" t="s">
        <v>542</v>
      </c>
      <c r="R46" s="330"/>
      <c r="S46" s="330"/>
      <c r="T46" s="330">
        <v>0</v>
      </c>
      <c r="U46" s="330" t="s">
        <v>542</v>
      </c>
      <c r="V46" s="330"/>
      <c r="W46" s="330"/>
      <c r="X46" s="330">
        <v>0</v>
      </c>
      <c r="Y46" s="330" t="s">
        <v>542</v>
      </c>
      <c r="Z46" s="330"/>
      <c r="AA46" s="330"/>
      <c r="AB46" s="322"/>
      <c r="AC46" s="323"/>
    </row>
    <row r="47" spans="1:29" s="331" customFormat="1" x14ac:dyDescent="0.25">
      <c r="A47" s="328" t="s">
        <v>60</v>
      </c>
      <c r="B47" s="329" t="s">
        <v>159</v>
      </c>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22"/>
      <c r="AC47" s="323"/>
    </row>
    <row r="48" spans="1:29" s="331" customFormat="1" x14ac:dyDescent="0.25">
      <c r="A48" s="332" t="s">
        <v>158</v>
      </c>
      <c r="B48" s="333" t="s">
        <v>576</v>
      </c>
      <c r="C48" s="330"/>
      <c r="D48" s="330"/>
      <c r="E48" s="330"/>
      <c r="F48" s="330"/>
      <c r="G48" s="330">
        <v>0</v>
      </c>
      <c r="H48" s="330">
        <v>0</v>
      </c>
      <c r="I48" s="330"/>
      <c r="J48" s="330"/>
      <c r="K48" s="330"/>
      <c r="L48" s="330">
        <v>0</v>
      </c>
      <c r="M48" s="330"/>
      <c r="N48" s="330"/>
      <c r="O48" s="330"/>
      <c r="P48" s="330">
        <v>0</v>
      </c>
      <c r="Q48" s="330"/>
      <c r="R48" s="330"/>
      <c r="S48" s="330"/>
      <c r="T48" s="330">
        <v>0</v>
      </c>
      <c r="U48" s="330"/>
      <c r="V48" s="330"/>
      <c r="W48" s="330"/>
      <c r="X48" s="330">
        <v>0</v>
      </c>
      <c r="Y48" s="330"/>
      <c r="Z48" s="330"/>
      <c r="AA48" s="330"/>
      <c r="AB48" s="322"/>
      <c r="AC48" s="323"/>
    </row>
    <row r="49" spans="1:29" s="331" customFormat="1" ht="31.5" x14ac:dyDescent="0.25">
      <c r="A49" s="332" t="s">
        <v>157</v>
      </c>
      <c r="B49" s="333" t="s">
        <v>574</v>
      </c>
      <c r="C49" s="330"/>
      <c r="D49" s="330"/>
      <c r="E49" s="330"/>
      <c r="F49" s="330"/>
      <c r="G49" s="330">
        <v>0</v>
      </c>
      <c r="H49" s="330">
        <v>0</v>
      </c>
      <c r="I49" s="330"/>
      <c r="J49" s="330"/>
      <c r="K49" s="330"/>
      <c r="L49" s="330">
        <v>0</v>
      </c>
      <c r="M49" s="330"/>
      <c r="N49" s="330"/>
      <c r="O49" s="330"/>
      <c r="P49" s="330">
        <v>0</v>
      </c>
      <c r="Q49" s="330"/>
      <c r="R49" s="330"/>
      <c r="S49" s="330"/>
      <c r="T49" s="330">
        <v>0</v>
      </c>
      <c r="U49" s="330"/>
      <c r="V49" s="330"/>
      <c r="W49" s="330"/>
      <c r="X49" s="330">
        <v>0</v>
      </c>
      <c r="Y49" s="330"/>
      <c r="Z49" s="330"/>
      <c r="AA49" s="330"/>
      <c r="AB49" s="322"/>
      <c r="AC49" s="323"/>
    </row>
    <row r="50" spans="1:29" s="331" customFormat="1" x14ac:dyDescent="0.25">
      <c r="A50" s="332" t="s">
        <v>156</v>
      </c>
      <c r="B50" s="334" t="s">
        <v>155</v>
      </c>
      <c r="C50" s="330"/>
      <c r="D50" s="330"/>
      <c r="E50" s="330"/>
      <c r="F50" s="330"/>
      <c r="G50" s="330">
        <v>0</v>
      </c>
      <c r="H50" s="330">
        <v>0</v>
      </c>
      <c r="I50" s="330"/>
      <c r="J50" s="330"/>
      <c r="K50" s="330"/>
      <c r="L50" s="330">
        <v>0</v>
      </c>
      <c r="M50" s="330"/>
      <c r="N50" s="330"/>
      <c r="O50" s="330"/>
      <c r="P50" s="330">
        <v>0</v>
      </c>
      <c r="Q50" s="330"/>
      <c r="R50" s="330"/>
      <c r="S50" s="330"/>
      <c r="T50" s="330">
        <v>0</v>
      </c>
      <c r="U50" s="330"/>
      <c r="V50" s="330"/>
      <c r="W50" s="330"/>
      <c r="X50" s="330">
        <v>0</v>
      </c>
      <c r="Y50" s="330"/>
      <c r="Z50" s="330"/>
      <c r="AA50" s="330"/>
      <c r="AB50" s="322"/>
      <c r="AC50" s="323"/>
    </row>
    <row r="51" spans="1:29" s="331" customFormat="1" ht="31.5" x14ac:dyDescent="0.25">
      <c r="A51" s="332" t="s">
        <v>154</v>
      </c>
      <c r="B51" s="334" t="s">
        <v>153</v>
      </c>
      <c r="C51" s="330"/>
      <c r="D51" s="330"/>
      <c r="E51" s="330"/>
      <c r="F51" s="330"/>
      <c r="G51" s="330">
        <v>0</v>
      </c>
      <c r="H51" s="330">
        <v>0</v>
      </c>
      <c r="I51" s="330"/>
      <c r="J51" s="330"/>
      <c r="K51" s="330"/>
      <c r="L51" s="330">
        <v>0</v>
      </c>
      <c r="M51" s="330"/>
      <c r="N51" s="330"/>
      <c r="O51" s="330"/>
      <c r="P51" s="330">
        <v>0</v>
      </c>
      <c r="Q51" s="330"/>
      <c r="R51" s="330"/>
      <c r="S51" s="330"/>
      <c r="T51" s="330">
        <v>0</v>
      </c>
      <c r="U51" s="330"/>
      <c r="V51" s="330"/>
      <c r="W51" s="330"/>
      <c r="X51" s="330">
        <v>0</v>
      </c>
      <c r="Y51" s="330"/>
      <c r="Z51" s="330"/>
      <c r="AA51" s="330"/>
      <c r="AB51" s="322"/>
      <c r="AC51" s="323"/>
    </row>
    <row r="52" spans="1:29" s="331" customFormat="1" ht="31.5" x14ac:dyDescent="0.25">
      <c r="A52" s="332" t="s">
        <v>152</v>
      </c>
      <c r="B52" s="334" t="s">
        <v>151</v>
      </c>
      <c r="C52" s="330"/>
      <c r="D52" s="330"/>
      <c r="E52" s="330"/>
      <c r="F52" s="330"/>
      <c r="G52" s="330">
        <v>0</v>
      </c>
      <c r="H52" s="330">
        <v>0</v>
      </c>
      <c r="I52" s="330"/>
      <c r="J52" s="330"/>
      <c r="K52" s="330"/>
      <c r="L52" s="330">
        <v>0</v>
      </c>
      <c r="M52" s="330"/>
      <c r="N52" s="330"/>
      <c r="O52" s="330"/>
      <c r="P52" s="330">
        <v>0</v>
      </c>
      <c r="Q52" s="330"/>
      <c r="R52" s="330"/>
      <c r="S52" s="330"/>
      <c r="T52" s="330">
        <v>0</v>
      </c>
      <c r="U52" s="330"/>
      <c r="V52" s="330"/>
      <c r="W52" s="330"/>
      <c r="X52" s="330">
        <v>0</v>
      </c>
      <c r="Y52" s="330"/>
      <c r="Z52" s="330"/>
      <c r="AA52" s="330"/>
      <c r="AB52" s="322"/>
      <c r="AC52" s="323"/>
    </row>
    <row r="53" spans="1:29" s="331" customFormat="1" x14ac:dyDescent="0.25">
      <c r="A53" s="332" t="s">
        <v>150</v>
      </c>
      <c r="B53" s="334" t="s">
        <v>149</v>
      </c>
      <c r="C53" s="330"/>
      <c r="D53" s="330"/>
      <c r="E53" s="330"/>
      <c r="F53" s="330"/>
      <c r="G53" s="330">
        <v>0</v>
      </c>
      <c r="H53" s="330">
        <v>0</v>
      </c>
      <c r="I53" s="330"/>
      <c r="J53" s="330"/>
      <c r="K53" s="330"/>
      <c r="L53" s="330">
        <v>0</v>
      </c>
      <c r="M53" s="330"/>
      <c r="N53" s="330"/>
      <c r="O53" s="330"/>
      <c r="P53" s="330">
        <v>0</v>
      </c>
      <c r="Q53" s="330"/>
      <c r="R53" s="330"/>
      <c r="S53" s="330"/>
      <c r="T53" s="330">
        <v>0</v>
      </c>
      <c r="U53" s="330"/>
      <c r="V53" s="330"/>
      <c r="W53" s="330"/>
      <c r="X53" s="330">
        <v>0</v>
      </c>
      <c r="Y53" s="330"/>
      <c r="Z53" s="330"/>
      <c r="AA53" s="330"/>
      <c r="AB53" s="322"/>
      <c r="AC53" s="323"/>
    </row>
    <row r="54" spans="1:29" s="331" customFormat="1" x14ac:dyDescent="0.25">
      <c r="A54" s="332" t="s">
        <v>148</v>
      </c>
      <c r="B54" s="334" t="s">
        <v>577</v>
      </c>
      <c r="C54" s="330"/>
      <c r="D54" s="330"/>
      <c r="E54" s="330"/>
      <c r="F54" s="330"/>
      <c r="G54" s="330">
        <v>0</v>
      </c>
      <c r="H54" s="330">
        <v>0</v>
      </c>
      <c r="I54" s="330"/>
      <c r="J54" s="330"/>
      <c r="K54" s="330"/>
      <c r="L54" s="330">
        <v>0</v>
      </c>
      <c r="M54" s="330"/>
      <c r="N54" s="330"/>
      <c r="O54" s="330"/>
      <c r="P54" s="330">
        <v>0</v>
      </c>
      <c r="Q54" s="330"/>
      <c r="R54" s="330"/>
      <c r="S54" s="330"/>
      <c r="T54" s="330">
        <v>0</v>
      </c>
      <c r="U54" s="330"/>
      <c r="V54" s="330"/>
      <c r="W54" s="330"/>
      <c r="X54" s="330">
        <v>0</v>
      </c>
      <c r="Y54" s="330"/>
      <c r="Z54" s="330"/>
      <c r="AA54" s="330"/>
      <c r="AB54" s="322"/>
      <c r="AC54" s="323"/>
    </row>
    <row r="55" spans="1:29" s="331" customFormat="1" x14ac:dyDescent="0.25">
      <c r="A55" s="332" t="s">
        <v>588</v>
      </c>
      <c r="B55" s="334" t="s">
        <v>578</v>
      </c>
      <c r="C55" s="330"/>
      <c r="D55" s="330"/>
      <c r="E55" s="330"/>
      <c r="F55" s="330"/>
      <c r="G55" s="330">
        <v>0</v>
      </c>
      <c r="H55" s="330">
        <v>0</v>
      </c>
      <c r="I55" s="330"/>
      <c r="J55" s="330"/>
      <c r="K55" s="330"/>
      <c r="L55" s="330">
        <v>0</v>
      </c>
      <c r="M55" s="330"/>
      <c r="N55" s="330"/>
      <c r="O55" s="330"/>
      <c r="P55" s="330">
        <v>0</v>
      </c>
      <c r="Q55" s="330"/>
      <c r="R55" s="330"/>
      <c r="S55" s="330"/>
      <c r="T55" s="330">
        <v>0</v>
      </c>
      <c r="U55" s="330"/>
      <c r="V55" s="330"/>
      <c r="W55" s="330"/>
      <c r="X55" s="330">
        <v>0</v>
      </c>
      <c r="Y55" s="330"/>
      <c r="Z55" s="330"/>
      <c r="AA55" s="330"/>
      <c r="AB55" s="322"/>
      <c r="AC55" s="323"/>
    </row>
    <row r="56" spans="1:29" s="331" customFormat="1" x14ac:dyDescent="0.25">
      <c r="A56" s="332" t="s">
        <v>589</v>
      </c>
      <c r="B56" s="334" t="s">
        <v>579</v>
      </c>
      <c r="C56" s="330"/>
      <c r="D56" s="330"/>
      <c r="E56" s="330"/>
      <c r="F56" s="330"/>
      <c r="G56" s="330">
        <v>0</v>
      </c>
      <c r="H56" s="330">
        <v>0</v>
      </c>
      <c r="I56" s="330"/>
      <c r="J56" s="330"/>
      <c r="K56" s="330"/>
      <c r="L56" s="330">
        <v>0</v>
      </c>
      <c r="M56" s="330"/>
      <c r="N56" s="330"/>
      <c r="O56" s="330"/>
      <c r="P56" s="330">
        <v>0</v>
      </c>
      <c r="Q56" s="330"/>
      <c r="R56" s="330"/>
      <c r="S56" s="330"/>
      <c r="T56" s="330">
        <v>0</v>
      </c>
      <c r="U56" s="330"/>
      <c r="V56" s="330"/>
      <c r="W56" s="330"/>
      <c r="X56" s="330">
        <v>0</v>
      </c>
      <c r="Y56" s="330"/>
      <c r="Z56" s="330"/>
      <c r="AA56" s="330"/>
      <c r="AB56" s="322"/>
      <c r="AC56" s="323"/>
    </row>
    <row r="57" spans="1:29" s="331" customFormat="1" x14ac:dyDescent="0.25">
      <c r="A57" s="332" t="s">
        <v>590</v>
      </c>
      <c r="B57" s="334" t="s">
        <v>581</v>
      </c>
      <c r="C57" s="330"/>
      <c r="D57" s="330"/>
      <c r="E57" s="330"/>
      <c r="F57" s="330"/>
      <c r="G57" s="330">
        <v>0</v>
      </c>
      <c r="H57" s="330">
        <v>0</v>
      </c>
      <c r="I57" s="330"/>
      <c r="J57" s="330"/>
      <c r="K57" s="330"/>
      <c r="L57" s="330">
        <v>0</v>
      </c>
      <c r="M57" s="330"/>
      <c r="N57" s="330"/>
      <c r="O57" s="330"/>
      <c r="P57" s="330">
        <v>0</v>
      </c>
      <c r="Q57" s="330"/>
      <c r="R57" s="330"/>
      <c r="S57" s="330"/>
      <c r="T57" s="330">
        <v>0</v>
      </c>
      <c r="U57" s="330"/>
      <c r="V57" s="330"/>
      <c r="W57" s="330"/>
      <c r="X57" s="330">
        <v>0</v>
      </c>
      <c r="Y57" s="330"/>
      <c r="Z57" s="330"/>
      <c r="AA57" s="330"/>
      <c r="AB57" s="322"/>
      <c r="AC57" s="323"/>
    </row>
    <row r="58" spans="1:29" s="331" customFormat="1" x14ac:dyDescent="0.25">
      <c r="A58" s="332" t="s">
        <v>591</v>
      </c>
      <c r="B58" s="334" t="s">
        <v>583</v>
      </c>
      <c r="C58" s="330"/>
      <c r="D58" s="335">
        <v>12</v>
      </c>
      <c r="E58" s="330"/>
      <c r="F58" s="330"/>
      <c r="G58" s="330">
        <v>0</v>
      </c>
      <c r="H58" s="330">
        <v>0</v>
      </c>
      <c r="I58" s="330"/>
      <c r="J58" s="330"/>
      <c r="K58" s="330"/>
      <c r="L58" s="330">
        <v>0</v>
      </c>
      <c r="M58" s="330"/>
      <c r="N58" s="335"/>
      <c r="O58" s="330"/>
      <c r="P58" s="330">
        <v>12</v>
      </c>
      <c r="Q58" s="330"/>
      <c r="R58" s="330">
        <v>12</v>
      </c>
      <c r="S58" s="330"/>
      <c r="T58" s="330">
        <v>0</v>
      </c>
      <c r="U58" s="330"/>
      <c r="V58" s="330"/>
      <c r="W58" s="330"/>
      <c r="X58" s="330">
        <v>0</v>
      </c>
      <c r="Y58" s="330"/>
      <c r="Z58" s="330"/>
      <c r="AA58" s="330"/>
      <c r="AB58" s="322"/>
      <c r="AC58" s="323">
        <v>12</v>
      </c>
    </row>
    <row r="59" spans="1:29" s="331" customFormat="1" x14ac:dyDescent="0.25">
      <c r="A59" s="332" t="s">
        <v>592</v>
      </c>
      <c r="B59" s="334" t="s">
        <v>585</v>
      </c>
      <c r="C59" s="330"/>
      <c r="D59" s="335"/>
      <c r="E59" s="330"/>
      <c r="F59" s="330"/>
      <c r="G59" s="330">
        <v>0</v>
      </c>
      <c r="H59" s="330">
        <v>0</v>
      </c>
      <c r="I59" s="330"/>
      <c r="J59" s="330"/>
      <c r="K59" s="330"/>
      <c r="L59" s="330">
        <v>0</v>
      </c>
      <c r="M59" s="330"/>
      <c r="N59" s="335"/>
      <c r="O59" s="330"/>
      <c r="P59" s="330">
        <v>0</v>
      </c>
      <c r="Q59" s="330"/>
      <c r="R59" s="330"/>
      <c r="S59" s="330"/>
      <c r="T59" s="330">
        <v>0</v>
      </c>
      <c r="U59" s="330"/>
      <c r="V59" s="330"/>
      <c r="W59" s="330"/>
      <c r="X59" s="330">
        <v>0</v>
      </c>
      <c r="Y59" s="330"/>
      <c r="Z59" s="330"/>
      <c r="AA59" s="330"/>
      <c r="AB59" s="322"/>
      <c r="AC59" s="323"/>
    </row>
    <row r="60" spans="1:29" s="331" customFormat="1" x14ac:dyDescent="0.25">
      <c r="A60" s="332" t="s">
        <v>593</v>
      </c>
      <c r="B60" s="334" t="s">
        <v>587</v>
      </c>
      <c r="C60" s="330"/>
      <c r="D60" s="335"/>
      <c r="E60" s="330"/>
      <c r="F60" s="330"/>
      <c r="G60" s="330">
        <v>0</v>
      </c>
      <c r="H60" s="330">
        <v>0</v>
      </c>
      <c r="I60" s="330"/>
      <c r="J60" s="330"/>
      <c r="K60" s="330"/>
      <c r="L60" s="330">
        <v>0</v>
      </c>
      <c r="M60" s="330"/>
      <c r="N60" s="335"/>
      <c r="O60" s="330"/>
      <c r="P60" s="330">
        <v>0</v>
      </c>
      <c r="Q60" s="330"/>
      <c r="R60" s="330"/>
      <c r="S60" s="330"/>
      <c r="T60" s="330">
        <v>0</v>
      </c>
      <c r="U60" s="330"/>
      <c r="V60" s="330"/>
      <c r="W60" s="330"/>
      <c r="X60" s="330">
        <v>0</v>
      </c>
      <c r="Y60" s="330"/>
      <c r="Z60" s="330"/>
      <c r="AA60" s="330"/>
      <c r="AB60" s="322"/>
      <c r="AC60" s="323"/>
    </row>
    <row r="61" spans="1:29" s="331" customFormat="1" ht="35.25" customHeight="1" x14ac:dyDescent="0.25">
      <c r="A61" s="328" t="s">
        <v>58</v>
      </c>
      <c r="B61" s="329" t="s">
        <v>147</v>
      </c>
      <c r="C61" s="330"/>
      <c r="D61" s="335"/>
      <c r="E61" s="330"/>
      <c r="F61" s="330"/>
      <c r="G61" s="330"/>
      <c r="H61" s="330"/>
      <c r="I61" s="330"/>
      <c r="J61" s="330"/>
      <c r="K61" s="330"/>
      <c r="L61" s="330"/>
      <c r="M61" s="330"/>
      <c r="N61" s="335"/>
      <c r="O61" s="330"/>
      <c r="P61" s="330"/>
      <c r="Q61" s="330"/>
      <c r="R61" s="330"/>
      <c r="S61" s="330"/>
      <c r="T61" s="330"/>
      <c r="U61" s="330"/>
      <c r="V61" s="330"/>
      <c r="W61" s="330"/>
      <c r="X61" s="330"/>
      <c r="Y61" s="330"/>
      <c r="Z61" s="330"/>
      <c r="AA61" s="330"/>
      <c r="AB61" s="322"/>
      <c r="AC61" s="323"/>
    </row>
    <row r="62" spans="1:29" s="331" customFormat="1" x14ac:dyDescent="0.25">
      <c r="A62" s="332" t="s">
        <v>146</v>
      </c>
      <c r="B62" s="334" t="s">
        <v>145</v>
      </c>
      <c r="C62" s="330">
        <v>816.77541938000024</v>
      </c>
      <c r="D62" s="335">
        <v>926.802997</v>
      </c>
      <c r="E62" s="330"/>
      <c r="F62" s="330"/>
      <c r="G62" s="330">
        <v>0</v>
      </c>
      <c r="H62" s="330">
        <v>0</v>
      </c>
      <c r="I62" s="330"/>
      <c r="J62" s="330"/>
      <c r="K62" s="330"/>
      <c r="L62" s="330">
        <v>0</v>
      </c>
      <c r="M62" s="330"/>
      <c r="N62" s="335"/>
      <c r="O62" s="330"/>
      <c r="P62" s="330">
        <v>816.77541938000024</v>
      </c>
      <c r="Q62" s="330"/>
      <c r="R62" s="330">
        <v>926.802997</v>
      </c>
      <c r="S62" s="330"/>
      <c r="T62" s="330">
        <v>0</v>
      </c>
      <c r="U62" s="330"/>
      <c r="V62" s="330"/>
      <c r="W62" s="330"/>
      <c r="X62" s="330">
        <v>0</v>
      </c>
      <c r="Y62" s="330"/>
      <c r="Z62" s="330"/>
      <c r="AA62" s="330"/>
      <c r="AB62" s="322">
        <v>816.77541938000024</v>
      </c>
      <c r="AC62" s="323">
        <v>926.802997</v>
      </c>
    </row>
    <row r="63" spans="1:29" s="331" customFormat="1" x14ac:dyDescent="0.25">
      <c r="A63" s="332" t="s">
        <v>144</v>
      </c>
      <c r="B63" s="334" t="s">
        <v>138</v>
      </c>
      <c r="C63" s="330"/>
      <c r="D63" s="335"/>
      <c r="E63" s="330"/>
      <c r="F63" s="330"/>
      <c r="G63" s="330">
        <v>0</v>
      </c>
      <c r="H63" s="330">
        <v>0</v>
      </c>
      <c r="I63" s="330"/>
      <c r="J63" s="330"/>
      <c r="K63" s="330"/>
      <c r="L63" s="330">
        <v>0</v>
      </c>
      <c r="M63" s="330"/>
      <c r="N63" s="335"/>
      <c r="O63" s="330"/>
      <c r="P63" s="330">
        <v>0</v>
      </c>
      <c r="Q63" s="330"/>
      <c r="R63" s="330"/>
      <c r="S63" s="330"/>
      <c r="T63" s="330">
        <v>0</v>
      </c>
      <c r="U63" s="330"/>
      <c r="V63" s="330"/>
      <c r="W63" s="330"/>
      <c r="X63" s="330">
        <v>0</v>
      </c>
      <c r="Y63" s="330"/>
      <c r="Z63" s="330"/>
      <c r="AA63" s="330"/>
      <c r="AB63" s="322"/>
      <c r="AC63" s="323"/>
    </row>
    <row r="64" spans="1:29" s="331" customFormat="1" x14ac:dyDescent="0.25">
      <c r="A64" s="332" t="s">
        <v>143</v>
      </c>
      <c r="B64" s="333" t="s">
        <v>137</v>
      </c>
      <c r="C64" s="330"/>
      <c r="D64" s="335"/>
      <c r="E64" s="330"/>
      <c r="F64" s="330"/>
      <c r="G64" s="330">
        <v>0</v>
      </c>
      <c r="H64" s="330">
        <v>0</v>
      </c>
      <c r="I64" s="330"/>
      <c r="J64" s="330"/>
      <c r="K64" s="330"/>
      <c r="L64" s="330">
        <v>0</v>
      </c>
      <c r="M64" s="330"/>
      <c r="N64" s="335"/>
      <c r="O64" s="330"/>
      <c r="P64" s="330">
        <v>0</v>
      </c>
      <c r="Q64" s="330"/>
      <c r="R64" s="330"/>
      <c r="S64" s="330"/>
      <c r="T64" s="330">
        <v>0</v>
      </c>
      <c r="U64" s="330"/>
      <c r="V64" s="330"/>
      <c r="W64" s="330"/>
      <c r="X64" s="330">
        <v>0</v>
      </c>
      <c r="Y64" s="330"/>
      <c r="Z64" s="330"/>
      <c r="AA64" s="330"/>
      <c r="AB64" s="322"/>
      <c r="AC64" s="323"/>
    </row>
    <row r="65" spans="1:29" s="331" customFormat="1" x14ac:dyDescent="0.25">
      <c r="A65" s="332" t="s">
        <v>142</v>
      </c>
      <c r="B65" s="333" t="s">
        <v>136</v>
      </c>
      <c r="C65" s="330"/>
      <c r="D65" s="335"/>
      <c r="E65" s="330"/>
      <c r="F65" s="330"/>
      <c r="G65" s="330">
        <v>0</v>
      </c>
      <c r="H65" s="330">
        <v>0</v>
      </c>
      <c r="I65" s="330"/>
      <c r="J65" s="330"/>
      <c r="K65" s="330"/>
      <c r="L65" s="330">
        <v>0</v>
      </c>
      <c r="M65" s="330"/>
      <c r="N65" s="335"/>
      <c r="O65" s="330"/>
      <c r="P65" s="330">
        <v>0</v>
      </c>
      <c r="Q65" s="330"/>
      <c r="R65" s="330"/>
      <c r="S65" s="330"/>
      <c r="T65" s="330">
        <v>0</v>
      </c>
      <c r="U65" s="330"/>
      <c r="V65" s="330"/>
      <c r="W65" s="330"/>
      <c r="X65" s="330">
        <v>0</v>
      </c>
      <c r="Y65" s="330"/>
      <c r="Z65" s="330"/>
      <c r="AA65" s="330"/>
      <c r="AB65" s="322"/>
      <c r="AC65" s="323"/>
    </row>
    <row r="66" spans="1:29" s="331" customFormat="1" x14ac:dyDescent="0.25">
      <c r="A66" s="332" t="s">
        <v>141</v>
      </c>
      <c r="B66" s="333" t="s">
        <v>135</v>
      </c>
      <c r="C66" s="330"/>
      <c r="D66" s="335"/>
      <c r="E66" s="330"/>
      <c r="F66" s="330"/>
      <c r="G66" s="330">
        <v>0</v>
      </c>
      <c r="H66" s="330">
        <v>0</v>
      </c>
      <c r="I66" s="330"/>
      <c r="J66" s="330"/>
      <c r="K66" s="330"/>
      <c r="L66" s="330">
        <v>0</v>
      </c>
      <c r="M66" s="330"/>
      <c r="N66" s="335"/>
      <c r="O66" s="330"/>
      <c r="P66" s="330">
        <v>0</v>
      </c>
      <c r="Q66" s="330"/>
      <c r="R66" s="330"/>
      <c r="S66" s="330"/>
      <c r="T66" s="330">
        <v>0</v>
      </c>
      <c r="U66" s="330"/>
      <c r="V66" s="330"/>
      <c r="W66" s="330"/>
      <c r="X66" s="330">
        <v>0</v>
      </c>
      <c r="Y66" s="330"/>
      <c r="Z66" s="330"/>
      <c r="AA66" s="330"/>
      <c r="AB66" s="322"/>
      <c r="AC66" s="323"/>
    </row>
    <row r="67" spans="1:29" s="331" customFormat="1" x14ac:dyDescent="0.25">
      <c r="A67" s="332" t="s">
        <v>140</v>
      </c>
      <c r="B67" s="333" t="s">
        <v>594</v>
      </c>
      <c r="C67" s="330"/>
      <c r="D67" s="335"/>
      <c r="E67" s="330"/>
      <c r="F67" s="330"/>
      <c r="G67" s="330">
        <v>0</v>
      </c>
      <c r="H67" s="330">
        <v>0</v>
      </c>
      <c r="I67" s="330"/>
      <c r="J67" s="330"/>
      <c r="K67" s="330"/>
      <c r="L67" s="330">
        <v>0</v>
      </c>
      <c r="M67" s="330"/>
      <c r="N67" s="335"/>
      <c r="O67" s="330"/>
      <c r="P67" s="330">
        <v>0</v>
      </c>
      <c r="Q67" s="330"/>
      <c r="R67" s="330"/>
      <c r="S67" s="330"/>
      <c r="T67" s="330">
        <v>0</v>
      </c>
      <c r="U67" s="330"/>
      <c r="V67" s="330"/>
      <c r="W67" s="330"/>
      <c r="X67" s="330">
        <v>0</v>
      </c>
      <c r="Y67" s="330"/>
      <c r="Z67" s="330"/>
      <c r="AA67" s="330"/>
      <c r="AB67" s="322"/>
      <c r="AC67" s="323"/>
    </row>
    <row r="68" spans="1:29" s="331" customFormat="1" x14ac:dyDescent="0.25">
      <c r="A68" s="332" t="s">
        <v>595</v>
      </c>
      <c r="B68" s="333" t="s">
        <v>596</v>
      </c>
      <c r="C68" s="330"/>
      <c r="D68" s="335"/>
      <c r="E68" s="330"/>
      <c r="F68" s="330"/>
      <c r="G68" s="330">
        <v>0</v>
      </c>
      <c r="H68" s="330">
        <v>0</v>
      </c>
      <c r="I68" s="330"/>
      <c r="J68" s="330"/>
      <c r="K68" s="330"/>
      <c r="L68" s="330">
        <v>0</v>
      </c>
      <c r="M68" s="330"/>
      <c r="N68" s="335"/>
      <c r="O68" s="330"/>
      <c r="P68" s="330">
        <v>0</v>
      </c>
      <c r="Q68" s="330"/>
      <c r="R68" s="330"/>
      <c r="S68" s="330"/>
      <c r="T68" s="330">
        <v>0</v>
      </c>
      <c r="U68" s="330"/>
      <c r="V68" s="330"/>
      <c r="W68" s="330"/>
      <c r="X68" s="330">
        <v>0</v>
      </c>
      <c r="Y68" s="330"/>
      <c r="Z68" s="330"/>
      <c r="AA68" s="330"/>
      <c r="AB68" s="322"/>
      <c r="AC68" s="323"/>
    </row>
    <row r="69" spans="1:29" s="331" customFormat="1" x14ac:dyDescent="0.25">
      <c r="A69" s="332" t="s">
        <v>597</v>
      </c>
      <c r="B69" s="333" t="s">
        <v>598</v>
      </c>
      <c r="C69" s="330"/>
      <c r="D69" s="335"/>
      <c r="E69" s="330"/>
      <c r="F69" s="330"/>
      <c r="G69" s="330">
        <v>0</v>
      </c>
      <c r="H69" s="330">
        <v>0</v>
      </c>
      <c r="I69" s="330"/>
      <c r="J69" s="330"/>
      <c r="K69" s="330"/>
      <c r="L69" s="330">
        <v>0</v>
      </c>
      <c r="M69" s="330"/>
      <c r="N69" s="335"/>
      <c r="O69" s="330"/>
      <c r="P69" s="330">
        <v>0</v>
      </c>
      <c r="Q69" s="330"/>
      <c r="R69" s="330"/>
      <c r="S69" s="330"/>
      <c r="T69" s="330">
        <v>0</v>
      </c>
      <c r="U69" s="330"/>
      <c r="V69" s="330"/>
      <c r="W69" s="330"/>
      <c r="X69" s="330">
        <v>0</v>
      </c>
      <c r="Y69" s="330"/>
      <c r="Z69" s="330"/>
      <c r="AA69" s="330"/>
      <c r="AB69" s="322"/>
      <c r="AC69" s="323"/>
    </row>
    <row r="70" spans="1:29" s="331" customFormat="1" x14ac:dyDescent="0.25">
      <c r="A70" s="332" t="s">
        <v>599</v>
      </c>
      <c r="B70" s="333" t="s">
        <v>600</v>
      </c>
      <c r="C70" s="330"/>
      <c r="D70" s="335"/>
      <c r="E70" s="330"/>
      <c r="F70" s="330"/>
      <c r="G70" s="330">
        <v>0</v>
      </c>
      <c r="H70" s="330">
        <v>0</v>
      </c>
      <c r="I70" s="330"/>
      <c r="J70" s="330"/>
      <c r="K70" s="330"/>
      <c r="L70" s="330">
        <v>0</v>
      </c>
      <c r="M70" s="330"/>
      <c r="N70" s="335"/>
      <c r="O70" s="330"/>
      <c r="P70" s="330">
        <v>0</v>
      </c>
      <c r="Q70" s="330"/>
      <c r="R70" s="330"/>
      <c r="S70" s="330"/>
      <c r="T70" s="330">
        <v>0</v>
      </c>
      <c r="U70" s="330"/>
      <c r="V70" s="330"/>
      <c r="W70" s="330"/>
      <c r="X70" s="330">
        <v>0</v>
      </c>
      <c r="Y70" s="330"/>
      <c r="Z70" s="330"/>
      <c r="AA70" s="330"/>
      <c r="AB70" s="322"/>
      <c r="AC70" s="323"/>
    </row>
    <row r="71" spans="1:29" s="331" customFormat="1" x14ac:dyDescent="0.25">
      <c r="A71" s="332" t="s">
        <v>601</v>
      </c>
      <c r="B71" s="333" t="s">
        <v>602</v>
      </c>
      <c r="C71" s="330"/>
      <c r="D71" s="335">
        <v>12</v>
      </c>
      <c r="E71" s="330"/>
      <c r="F71" s="330"/>
      <c r="G71" s="330">
        <v>0</v>
      </c>
      <c r="H71" s="330">
        <v>0</v>
      </c>
      <c r="I71" s="330"/>
      <c r="J71" s="330"/>
      <c r="K71" s="330"/>
      <c r="L71" s="330">
        <v>0</v>
      </c>
      <c r="M71" s="330"/>
      <c r="N71" s="335"/>
      <c r="O71" s="330"/>
      <c r="P71" s="330">
        <v>12</v>
      </c>
      <c r="Q71" s="330"/>
      <c r="R71" s="330">
        <v>12</v>
      </c>
      <c r="S71" s="330"/>
      <c r="T71" s="330">
        <v>0</v>
      </c>
      <c r="U71" s="330"/>
      <c r="V71" s="330"/>
      <c r="W71" s="330"/>
      <c r="X71" s="330">
        <v>0</v>
      </c>
      <c r="Y71" s="330"/>
      <c r="Z71" s="330"/>
      <c r="AA71" s="330"/>
      <c r="AB71" s="322"/>
      <c r="AC71" s="323">
        <v>12</v>
      </c>
    </row>
    <row r="72" spans="1:29" s="331" customFormat="1" x14ac:dyDescent="0.25">
      <c r="A72" s="332" t="s">
        <v>603</v>
      </c>
      <c r="B72" s="333" t="s">
        <v>604</v>
      </c>
      <c r="C72" s="330"/>
      <c r="D72" s="330"/>
      <c r="E72" s="330"/>
      <c r="F72" s="330"/>
      <c r="G72" s="330">
        <v>0</v>
      </c>
      <c r="H72" s="330">
        <v>0</v>
      </c>
      <c r="I72" s="330"/>
      <c r="J72" s="330"/>
      <c r="K72" s="330"/>
      <c r="L72" s="330">
        <v>0</v>
      </c>
      <c r="M72" s="330"/>
      <c r="N72" s="330"/>
      <c r="O72" s="330"/>
      <c r="P72" s="330">
        <v>0</v>
      </c>
      <c r="Q72" s="330"/>
      <c r="R72" s="330"/>
      <c r="S72" s="330"/>
      <c r="T72" s="330">
        <v>0</v>
      </c>
      <c r="U72" s="330"/>
      <c r="V72" s="330"/>
      <c r="W72" s="330"/>
      <c r="X72" s="330">
        <v>0</v>
      </c>
      <c r="Y72" s="330"/>
      <c r="Z72" s="330"/>
      <c r="AA72" s="330"/>
      <c r="AB72" s="322"/>
      <c r="AC72" s="323"/>
    </row>
    <row r="73" spans="1:29" s="331" customFormat="1" x14ac:dyDescent="0.25">
      <c r="A73" s="332" t="s">
        <v>605</v>
      </c>
      <c r="B73" s="333" t="s">
        <v>606</v>
      </c>
      <c r="C73" s="330"/>
      <c r="D73" s="330"/>
      <c r="E73" s="330"/>
      <c r="F73" s="330"/>
      <c r="G73" s="330">
        <v>0</v>
      </c>
      <c r="H73" s="330">
        <v>0</v>
      </c>
      <c r="I73" s="330"/>
      <c r="J73" s="330"/>
      <c r="K73" s="330"/>
      <c r="L73" s="330">
        <v>0</v>
      </c>
      <c r="M73" s="330"/>
      <c r="N73" s="330"/>
      <c r="O73" s="330"/>
      <c r="P73" s="330">
        <v>0</v>
      </c>
      <c r="Q73" s="330"/>
      <c r="R73" s="330"/>
      <c r="S73" s="330"/>
      <c r="T73" s="330">
        <v>0</v>
      </c>
      <c r="U73" s="330"/>
      <c r="V73" s="330"/>
      <c r="W73" s="330"/>
      <c r="X73" s="330">
        <v>0</v>
      </c>
      <c r="Y73" s="330"/>
      <c r="Z73" s="330"/>
      <c r="AA73" s="330"/>
      <c r="AB73" s="322"/>
      <c r="AC73" s="323"/>
    </row>
    <row r="74" spans="1:29" s="331" customFormat="1" ht="36.75" customHeight="1" x14ac:dyDescent="0.25">
      <c r="A74" s="328" t="s">
        <v>57</v>
      </c>
      <c r="B74" s="336" t="s">
        <v>234</v>
      </c>
      <c r="C74" s="330"/>
      <c r="D74" s="330"/>
      <c r="E74" s="330"/>
      <c r="F74" s="330"/>
      <c r="G74" s="330">
        <v>0</v>
      </c>
      <c r="H74" s="330">
        <v>0</v>
      </c>
      <c r="I74" s="330"/>
      <c r="J74" s="330"/>
      <c r="K74" s="330"/>
      <c r="L74" s="330">
        <v>0</v>
      </c>
      <c r="M74" s="330"/>
      <c r="N74" s="330"/>
      <c r="O74" s="330"/>
      <c r="P74" s="330">
        <v>0</v>
      </c>
      <c r="Q74" s="330"/>
      <c r="R74" s="330"/>
      <c r="S74" s="330"/>
      <c r="T74" s="330">
        <v>0</v>
      </c>
      <c r="U74" s="330"/>
      <c r="V74" s="330"/>
      <c r="W74" s="330"/>
      <c r="X74" s="330">
        <v>0</v>
      </c>
      <c r="Y74" s="330"/>
      <c r="Z74" s="330"/>
      <c r="AA74" s="330"/>
      <c r="AB74" s="322"/>
      <c r="AC74" s="323"/>
    </row>
    <row r="75" spans="1:29" s="331" customFormat="1" x14ac:dyDescent="0.25">
      <c r="A75" s="328" t="s">
        <v>55</v>
      </c>
      <c r="B75" s="329" t="s">
        <v>139</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22"/>
      <c r="AC75" s="323"/>
    </row>
    <row r="76" spans="1:29" s="331" customFormat="1" x14ac:dyDescent="0.25">
      <c r="A76" s="332" t="s">
        <v>229</v>
      </c>
      <c r="B76" s="333" t="s">
        <v>576</v>
      </c>
      <c r="C76" s="330"/>
      <c r="D76" s="330"/>
      <c r="E76" s="330"/>
      <c r="F76" s="330"/>
      <c r="G76" s="330">
        <v>0</v>
      </c>
      <c r="H76" s="330">
        <v>0</v>
      </c>
      <c r="I76" s="330"/>
      <c r="J76" s="330"/>
      <c r="K76" s="330"/>
      <c r="L76" s="330">
        <v>0</v>
      </c>
      <c r="M76" s="330"/>
      <c r="N76" s="330"/>
      <c r="O76" s="330"/>
      <c r="P76" s="330">
        <v>0</v>
      </c>
      <c r="Q76" s="330"/>
      <c r="R76" s="330"/>
      <c r="S76" s="330"/>
      <c r="T76" s="330">
        <v>0</v>
      </c>
      <c r="U76" s="330"/>
      <c r="V76" s="330"/>
      <c r="W76" s="330"/>
      <c r="X76" s="330">
        <v>0</v>
      </c>
      <c r="Y76" s="330"/>
      <c r="Z76" s="330"/>
      <c r="AA76" s="330"/>
      <c r="AB76" s="322"/>
      <c r="AC76" s="323"/>
    </row>
    <row r="77" spans="1:29" s="331" customFormat="1" ht="31.5" x14ac:dyDescent="0.25">
      <c r="A77" s="332" t="s">
        <v>230</v>
      </c>
      <c r="B77" s="333" t="s">
        <v>574</v>
      </c>
      <c r="C77" s="330"/>
      <c r="D77" s="330"/>
      <c r="E77" s="330"/>
      <c r="F77" s="330"/>
      <c r="G77" s="330">
        <v>0</v>
      </c>
      <c r="H77" s="330">
        <v>0</v>
      </c>
      <c r="I77" s="330"/>
      <c r="J77" s="330"/>
      <c r="K77" s="330"/>
      <c r="L77" s="330">
        <v>0</v>
      </c>
      <c r="M77" s="330"/>
      <c r="N77" s="330"/>
      <c r="O77" s="330"/>
      <c r="P77" s="330">
        <v>0</v>
      </c>
      <c r="Q77" s="330"/>
      <c r="R77" s="330"/>
      <c r="S77" s="330"/>
      <c r="T77" s="330">
        <v>0</v>
      </c>
      <c r="U77" s="330"/>
      <c r="V77" s="330"/>
      <c r="W77" s="330"/>
      <c r="X77" s="330">
        <v>0</v>
      </c>
      <c r="Y77" s="330"/>
      <c r="Z77" s="330"/>
      <c r="AA77" s="330"/>
      <c r="AB77" s="322"/>
      <c r="AC77" s="323"/>
    </row>
    <row r="78" spans="1:29" s="331" customFormat="1" x14ac:dyDescent="0.25">
      <c r="A78" s="332" t="s">
        <v>231</v>
      </c>
      <c r="B78" s="334" t="s">
        <v>155</v>
      </c>
      <c r="C78" s="330"/>
      <c r="D78" s="330"/>
      <c r="E78" s="330"/>
      <c r="F78" s="330"/>
      <c r="G78" s="330">
        <v>0</v>
      </c>
      <c r="H78" s="330">
        <v>0</v>
      </c>
      <c r="I78" s="330"/>
      <c r="J78" s="330"/>
      <c r="K78" s="330"/>
      <c r="L78" s="330">
        <v>0</v>
      </c>
      <c r="M78" s="330"/>
      <c r="N78" s="330"/>
      <c r="O78" s="330"/>
      <c r="P78" s="330">
        <v>0</v>
      </c>
      <c r="Q78" s="330"/>
      <c r="R78" s="330"/>
      <c r="S78" s="330"/>
      <c r="T78" s="330">
        <v>0</v>
      </c>
      <c r="U78" s="330"/>
      <c r="V78" s="330"/>
      <c r="W78" s="330"/>
      <c r="X78" s="330">
        <v>0</v>
      </c>
      <c r="Y78" s="330"/>
      <c r="Z78" s="330"/>
      <c r="AA78" s="330"/>
      <c r="AB78" s="322"/>
      <c r="AC78" s="323"/>
    </row>
    <row r="79" spans="1:29" s="331" customFormat="1" x14ac:dyDescent="0.25">
      <c r="A79" s="332" t="s">
        <v>232</v>
      </c>
      <c r="B79" s="334" t="s">
        <v>607</v>
      </c>
      <c r="C79" s="337"/>
      <c r="D79" s="338"/>
      <c r="E79" s="338"/>
      <c r="F79" s="338"/>
      <c r="G79" s="330">
        <v>0</v>
      </c>
      <c r="H79" s="330">
        <v>0</v>
      </c>
      <c r="I79" s="338"/>
      <c r="J79" s="330"/>
      <c r="K79" s="338"/>
      <c r="L79" s="330">
        <v>0</v>
      </c>
      <c r="M79" s="338"/>
      <c r="N79" s="338"/>
      <c r="O79" s="338"/>
      <c r="P79" s="330">
        <v>0</v>
      </c>
      <c r="Q79" s="338"/>
      <c r="R79" s="330"/>
      <c r="S79" s="338"/>
      <c r="T79" s="330">
        <v>0</v>
      </c>
      <c r="U79" s="338"/>
      <c r="V79" s="330"/>
      <c r="W79" s="338"/>
      <c r="X79" s="330">
        <v>0</v>
      </c>
      <c r="Y79" s="338"/>
      <c r="Z79" s="330"/>
      <c r="AA79" s="338"/>
      <c r="AB79" s="322"/>
      <c r="AC79" s="323"/>
    </row>
    <row r="80" spans="1:29" s="331" customFormat="1" x14ac:dyDescent="0.25">
      <c r="A80" s="332" t="s">
        <v>233</v>
      </c>
      <c r="B80" s="334" t="s">
        <v>577</v>
      </c>
      <c r="C80" s="337"/>
      <c r="D80" s="338"/>
      <c r="E80" s="338"/>
      <c r="F80" s="338"/>
      <c r="G80" s="330">
        <v>0</v>
      </c>
      <c r="H80" s="330">
        <v>0</v>
      </c>
      <c r="I80" s="338"/>
      <c r="J80" s="330"/>
      <c r="K80" s="338"/>
      <c r="L80" s="330">
        <v>0</v>
      </c>
      <c r="M80" s="338"/>
      <c r="N80" s="338"/>
      <c r="O80" s="338"/>
      <c r="P80" s="330">
        <v>0</v>
      </c>
      <c r="Q80" s="338"/>
      <c r="R80" s="330"/>
      <c r="S80" s="338"/>
      <c r="T80" s="330">
        <v>0</v>
      </c>
      <c r="U80" s="338"/>
      <c r="V80" s="330"/>
      <c r="W80" s="338"/>
      <c r="X80" s="330">
        <v>0</v>
      </c>
      <c r="Y80" s="338"/>
      <c r="Z80" s="330"/>
      <c r="AA80" s="338"/>
      <c r="AB80" s="322"/>
      <c r="AC80" s="323"/>
    </row>
    <row r="81" spans="1:29" s="331" customFormat="1" x14ac:dyDescent="0.25">
      <c r="A81" s="332" t="s">
        <v>608</v>
      </c>
      <c r="B81" s="334" t="s">
        <v>578</v>
      </c>
      <c r="C81" s="337"/>
      <c r="D81" s="338"/>
      <c r="E81" s="338"/>
      <c r="F81" s="338"/>
      <c r="G81" s="330">
        <v>0</v>
      </c>
      <c r="H81" s="330">
        <v>0</v>
      </c>
      <c r="I81" s="338"/>
      <c r="J81" s="330"/>
      <c r="K81" s="338"/>
      <c r="L81" s="330">
        <v>0</v>
      </c>
      <c r="M81" s="338"/>
      <c r="N81" s="338"/>
      <c r="O81" s="338"/>
      <c r="P81" s="330">
        <v>0</v>
      </c>
      <c r="Q81" s="338"/>
      <c r="R81" s="330"/>
      <c r="S81" s="338"/>
      <c r="T81" s="330">
        <v>0</v>
      </c>
      <c r="U81" s="338"/>
      <c r="V81" s="330"/>
      <c r="W81" s="338"/>
      <c r="X81" s="330">
        <v>0</v>
      </c>
      <c r="Y81" s="338"/>
      <c r="Z81" s="330"/>
      <c r="AA81" s="338"/>
      <c r="AB81" s="322"/>
      <c r="AC81" s="323"/>
    </row>
    <row r="82" spans="1:29" s="331" customFormat="1" x14ac:dyDescent="0.25">
      <c r="A82" s="332" t="s">
        <v>609</v>
      </c>
      <c r="B82" s="334" t="s">
        <v>579</v>
      </c>
      <c r="C82" s="337"/>
      <c r="D82" s="338"/>
      <c r="E82" s="338"/>
      <c r="F82" s="338"/>
      <c r="G82" s="330">
        <v>0</v>
      </c>
      <c r="H82" s="330">
        <v>0</v>
      </c>
      <c r="I82" s="338"/>
      <c r="J82" s="330"/>
      <c r="K82" s="338"/>
      <c r="L82" s="330">
        <v>0</v>
      </c>
      <c r="M82" s="338"/>
      <c r="N82" s="338"/>
      <c r="O82" s="338"/>
      <c r="P82" s="330">
        <v>0</v>
      </c>
      <c r="Q82" s="338"/>
      <c r="R82" s="330"/>
      <c r="S82" s="338"/>
      <c r="T82" s="330">
        <v>0</v>
      </c>
      <c r="U82" s="338"/>
      <c r="V82" s="330"/>
      <c r="W82" s="338"/>
      <c r="X82" s="330">
        <v>0</v>
      </c>
      <c r="Y82" s="338"/>
      <c r="Z82" s="330"/>
      <c r="AA82" s="338"/>
      <c r="AB82" s="322"/>
      <c r="AC82" s="323"/>
    </row>
    <row r="83" spans="1:29" s="331" customFormat="1" x14ac:dyDescent="0.25">
      <c r="A83" s="332" t="s">
        <v>610</v>
      </c>
      <c r="B83" s="334" t="s">
        <v>581</v>
      </c>
      <c r="C83" s="337"/>
      <c r="D83" s="338"/>
      <c r="E83" s="338"/>
      <c r="F83" s="338"/>
      <c r="G83" s="330">
        <v>0</v>
      </c>
      <c r="H83" s="330">
        <v>0</v>
      </c>
      <c r="I83" s="338"/>
      <c r="J83" s="330"/>
      <c r="K83" s="338"/>
      <c r="L83" s="330">
        <v>0</v>
      </c>
      <c r="M83" s="338"/>
      <c r="N83" s="338"/>
      <c r="O83" s="338"/>
      <c r="P83" s="330">
        <v>0</v>
      </c>
      <c r="Q83" s="338"/>
      <c r="R83" s="330"/>
      <c r="S83" s="338"/>
      <c r="T83" s="330">
        <v>0</v>
      </c>
      <c r="U83" s="338"/>
      <c r="V83" s="330"/>
      <c r="W83" s="338"/>
      <c r="X83" s="330">
        <v>0</v>
      </c>
      <c r="Y83" s="338"/>
      <c r="Z83" s="330"/>
      <c r="AA83" s="338"/>
      <c r="AB83" s="322"/>
      <c r="AC83" s="323"/>
    </row>
    <row r="84" spans="1:29" s="331" customFormat="1" x14ac:dyDescent="0.25">
      <c r="A84" s="332" t="s">
        <v>611</v>
      </c>
      <c r="B84" s="334" t="s">
        <v>583</v>
      </c>
      <c r="C84" s="337"/>
      <c r="D84" s="338">
        <v>12</v>
      </c>
      <c r="E84" s="338"/>
      <c r="F84" s="338"/>
      <c r="G84" s="330">
        <v>0</v>
      </c>
      <c r="H84" s="330">
        <v>0</v>
      </c>
      <c r="I84" s="338"/>
      <c r="J84" s="330"/>
      <c r="K84" s="338"/>
      <c r="L84" s="330">
        <v>0</v>
      </c>
      <c r="M84" s="338"/>
      <c r="N84" s="338"/>
      <c r="O84" s="338"/>
      <c r="P84" s="330">
        <v>12</v>
      </c>
      <c r="Q84" s="338"/>
      <c r="R84" s="330">
        <v>12</v>
      </c>
      <c r="S84" s="338"/>
      <c r="T84" s="330">
        <v>0</v>
      </c>
      <c r="U84" s="338"/>
      <c r="V84" s="330"/>
      <c r="W84" s="338"/>
      <c r="X84" s="330">
        <v>0</v>
      </c>
      <c r="Y84" s="338"/>
      <c r="Z84" s="330"/>
      <c r="AA84" s="338"/>
      <c r="AB84" s="322"/>
      <c r="AC84" s="323">
        <v>12</v>
      </c>
    </row>
    <row r="85" spans="1:29" s="331" customFormat="1" x14ac:dyDescent="0.25">
      <c r="A85" s="332" t="s">
        <v>612</v>
      </c>
      <c r="B85" s="334" t="s">
        <v>585</v>
      </c>
      <c r="C85" s="337"/>
      <c r="D85" s="338"/>
      <c r="E85" s="338"/>
      <c r="F85" s="338"/>
      <c r="G85" s="330">
        <v>0</v>
      </c>
      <c r="H85" s="330">
        <v>0</v>
      </c>
      <c r="I85" s="338"/>
      <c r="J85" s="330"/>
      <c r="K85" s="338"/>
      <c r="L85" s="330">
        <v>0</v>
      </c>
      <c r="M85" s="338"/>
      <c r="N85" s="330"/>
      <c r="O85" s="338"/>
      <c r="P85" s="330">
        <v>0</v>
      </c>
      <c r="Q85" s="338"/>
      <c r="R85" s="330"/>
      <c r="S85" s="338"/>
      <c r="T85" s="330">
        <v>0</v>
      </c>
      <c r="U85" s="338"/>
      <c r="V85" s="330"/>
      <c r="W85" s="338"/>
      <c r="X85" s="330">
        <v>0</v>
      </c>
      <c r="Y85" s="338"/>
      <c r="Z85" s="330"/>
      <c r="AA85" s="338"/>
      <c r="AB85" s="322"/>
      <c r="AC85" s="323"/>
    </row>
    <row r="86" spans="1:29" s="331" customFormat="1" ht="13.5" customHeight="1" x14ac:dyDescent="0.25">
      <c r="A86" s="332" t="s">
        <v>613</v>
      </c>
      <c r="B86" s="334" t="s">
        <v>587</v>
      </c>
      <c r="C86" s="339"/>
      <c r="D86" s="338"/>
      <c r="E86" s="338"/>
      <c r="F86" s="338"/>
      <c r="G86" s="330">
        <v>0</v>
      </c>
      <c r="H86" s="330">
        <v>0</v>
      </c>
      <c r="I86" s="338"/>
      <c r="J86" s="330"/>
      <c r="K86" s="338"/>
      <c r="L86" s="330">
        <v>0</v>
      </c>
      <c r="M86" s="338"/>
      <c r="N86" s="330"/>
      <c r="O86" s="338"/>
      <c r="P86" s="330">
        <v>0</v>
      </c>
      <c r="Q86" s="338"/>
      <c r="R86" s="330"/>
      <c r="S86" s="338"/>
      <c r="T86" s="330">
        <v>0</v>
      </c>
      <c r="U86" s="338"/>
      <c r="V86" s="330"/>
      <c r="W86" s="338"/>
      <c r="X86" s="330">
        <v>0</v>
      </c>
      <c r="Y86" s="338"/>
      <c r="Z86" s="330"/>
      <c r="AA86" s="338"/>
      <c r="AB86" s="322"/>
      <c r="AC86" s="323"/>
    </row>
  </sheetData>
  <mergeCells count="31">
    <mergeCell ref="V21:W21"/>
    <mergeCell ref="X20:AA20"/>
    <mergeCell ref="X21:Y21"/>
    <mergeCell ref="Z21:AA21"/>
    <mergeCell ref="P20:S20"/>
    <mergeCell ref="T20:W20"/>
    <mergeCell ref="P21:Q21"/>
    <mergeCell ref="R21:S21"/>
    <mergeCell ref="T21:U2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A8" zoomScale="85" zoomScaleSheetLayoutView="85" workbookViewId="0">
      <selection activeCell="D35" sqref="D35"/>
    </sheetView>
  </sheetViews>
  <sheetFormatPr defaultColWidth="9.140625" defaultRowHeight="15" x14ac:dyDescent="0.25"/>
  <cols>
    <col min="1" max="1" width="18.28515625" style="19" customWidth="1"/>
    <col min="2" max="2" width="23.140625" style="19" customWidth="1"/>
    <col min="3" max="3" width="17" style="19" customWidth="1"/>
    <col min="4" max="4" width="15.140625" style="19" customWidth="1"/>
    <col min="5" max="12" width="7.7109375" style="19" customWidth="1"/>
    <col min="13" max="13" width="10.7109375" style="19" customWidth="1"/>
    <col min="14" max="14" width="29.7109375"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1.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5.5703125" style="19" customWidth="1"/>
    <col min="33" max="33" width="11.5703125" style="19" customWidth="1"/>
    <col min="34" max="34" width="12.85546875" style="19" customWidth="1"/>
    <col min="35" max="35" width="16.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49" width="0" style="19" hidden="1" customWidth="1"/>
    <col min="50"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61" t="str">
        <f>'1. паспорт местоположение'!A5:C5</f>
        <v>Год раскрытия информации: 2023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15"/>
    </row>
    <row r="7" spans="1:48" ht="18.75" x14ac:dyDescent="0.25">
      <c r="A7" s="365" t="s">
        <v>8</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ht="15.75" x14ac:dyDescent="0.25">
      <c r="A9" s="366" t="str">
        <f>'1. паспорт местоположение'!A9:C9</f>
        <v xml:space="preserve"> АО "Россети Тюмень" </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2" t="s">
        <v>7</v>
      </c>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ht="15.75" x14ac:dyDescent="0.25">
      <c r="A12" s="366" t="str">
        <f>'1. паспорт местоположение'!A12:C12</f>
        <v>F_TP1200.PS.0037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2" t="s">
        <v>6</v>
      </c>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row>
    <row r="14" spans="1:48" ht="18.75" x14ac:dyDescent="0.25">
      <c r="A14" s="370"/>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0"/>
      <c r="AL14" s="370"/>
      <c r="AM14" s="370"/>
      <c r="AN14" s="370"/>
      <c r="AO14" s="370"/>
      <c r="AP14" s="370"/>
      <c r="AQ14" s="370"/>
      <c r="AR14" s="370"/>
      <c r="AS14" s="370"/>
      <c r="AT14" s="370"/>
      <c r="AU14" s="370"/>
      <c r="AV14" s="370"/>
    </row>
    <row r="15" spans="1:48" ht="15.75" x14ac:dyDescent="0.25">
      <c r="A15" s="366" t="str">
        <f>'1. паспорт местоположение'!A15:C15</f>
        <v xml:space="preserve">Реконструкция  ПС 110/35/6 кВ Промысловая (реконструкция ОРУ-110, ОРУ-35, КРУН-6, ТСО, установка ОПУ) </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2" t="s">
        <v>5</v>
      </c>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row>
    <row r="17" spans="1:49"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9"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9"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9" s="22" customFormat="1"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401"/>
      <c r="AB20" s="401"/>
      <c r="AC20" s="401"/>
      <c r="AD20" s="401"/>
      <c r="AE20" s="401"/>
      <c r="AF20" s="401"/>
      <c r="AG20" s="401"/>
      <c r="AH20" s="401"/>
      <c r="AI20" s="401"/>
      <c r="AJ20" s="401"/>
      <c r="AK20" s="401"/>
      <c r="AL20" s="401"/>
      <c r="AM20" s="401"/>
      <c r="AN20" s="401"/>
      <c r="AO20" s="401"/>
      <c r="AP20" s="401"/>
      <c r="AQ20" s="401"/>
      <c r="AR20" s="401"/>
      <c r="AS20" s="401"/>
      <c r="AT20" s="401"/>
      <c r="AU20" s="401"/>
      <c r="AV20" s="401"/>
    </row>
    <row r="21" spans="1:49" s="22" customFormat="1" x14ac:dyDescent="0.25">
      <c r="A21" s="450" t="s">
        <v>436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9" s="22" customFormat="1" ht="58.5" customHeight="1" x14ac:dyDescent="0.25">
      <c r="A22" s="451" t="s">
        <v>51</v>
      </c>
      <c r="B22" s="454" t="s">
        <v>23</v>
      </c>
      <c r="C22" s="451" t="s">
        <v>50</v>
      </c>
      <c r="D22" s="451" t="s">
        <v>49</v>
      </c>
      <c r="E22" s="457" t="s">
        <v>447</v>
      </c>
      <c r="F22" s="458"/>
      <c r="G22" s="458"/>
      <c r="H22" s="458"/>
      <c r="I22" s="458"/>
      <c r="J22" s="458"/>
      <c r="K22" s="458"/>
      <c r="L22" s="459"/>
      <c r="M22" s="451" t="s">
        <v>48</v>
      </c>
      <c r="N22" s="451" t="s">
        <v>47</v>
      </c>
      <c r="O22" s="451" t="s">
        <v>46</v>
      </c>
      <c r="P22" s="460" t="s">
        <v>242</v>
      </c>
      <c r="Q22" s="460" t="s">
        <v>45</v>
      </c>
      <c r="R22" s="460" t="s">
        <v>44</v>
      </c>
      <c r="S22" s="460" t="s">
        <v>43</v>
      </c>
      <c r="T22" s="460"/>
      <c r="U22" s="461" t="s">
        <v>42</v>
      </c>
      <c r="V22" s="461" t="s">
        <v>41</v>
      </c>
      <c r="W22" s="460" t="s">
        <v>40</v>
      </c>
      <c r="X22" s="460" t="s">
        <v>39</v>
      </c>
      <c r="Y22" s="460" t="s">
        <v>38</v>
      </c>
      <c r="Z22" s="474" t="s">
        <v>37</v>
      </c>
      <c r="AA22" s="460" t="s">
        <v>36</v>
      </c>
      <c r="AB22" s="460" t="s">
        <v>35</v>
      </c>
      <c r="AC22" s="460" t="s">
        <v>34</v>
      </c>
      <c r="AD22" s="460" t="s">
        <v>33</v>
      </c>
      <c r="AE22" s="460" t="s">
        <v>32</v>
      </c>
      <c r="AF22" s="460" t="s">
        <v>31</v>
      </c>
      <c r="AG22" s="460"/>
      <c r="AH22" s="460"/>
      <c r="AI22" s="460"/>
      <c r="AJ22" s="460"/>
      <c r="AK22" s="460"/>
      <c r="AL22" s="460" t="s">
        <v>30</v>
      </c>
      <c r="AM22" s="460"/>
      <c r="AN22" s="460"/>
      <c r="AO22" s="460"/>
      <c r="AP22" s="460" t="s">
        <v>29</v>
      </c>
      <c r="AQ22" s="460"/>
      <c r="AR22" s="460" t="s">
        <v>28</v>
      </c>
      <c r="AS22" s="460" t="s">
        <v>27</v>
      </c>
      <c r="AT22" s="460" t="s">
        <v>26</v>
      </c>
      <c r="AU22" s="460" t="s">
        <v>25</v>
      </c>
      <c r="AV22" s="464" t="s">
        <v>24</v>
      </c>
    </row>
    <row r="23" spans="1:49" s="22" customFormat="1" ht="64.5" customHeight="1" x14ac:dyDescent="0.25">
      <c r="A23" s="452"/>
      <c r="B23" s="455"/>
      <c r="C23" s="452"/>
      <c r="D23" s="452"/>
      <c r="E23" s="466" t="s">
        <v>22</v>
      </c>
      <c r="F23" s="468" t="s">
        <v>138</v>
      </c>
      <c r="G23" s="468" t="s">
        <v>137</v>
      </c>
      <c r="H23" s="468" t="s">
        <v>136</v>
      </c>
      <c r="I23" s="472" t="s">
        <v>356</v>
      </c>
      <c r="J23" s="472" t="s">
        <v>357</v>
      </c>
      <c r="K23" s="472" t="s">
        <v>358</v>
      </c>
      <c r="L23" s="468" t="s">
        <v>79</v>
      </c>
      <c r="M23" s="452"/>
      <c r="N23" s="452"/>
      <c r="O23" s="452"/>
      <c r="P23" s="460"/>
      <c r="Q23" s="460"/>
      <c r="R23" s="460"/>
      <c r="S23" s="470" t="s">
        <v>1</v>
      </c>
      <c r="T23" s="470" t="s">
        <v>10</v>
      </c>
      <c r="U23" s="461"/>
      <c r="V23" s="461"/>
      <c r="W23" s="460"/>
      <c r="X23" s="460"/>
      <c r="Y23" s="460"/>
      <c r="Z23" s="460"/>
      <c r="AA23" s="460"/>
      <c r="AB23" s="460"/>
      <c r="AC23" s="460"/>
      <c r="AD23" s="460"/>
      <c r="AE23" s="460"/>
      <c r="AF23" s="460" t="s">
        <v>21</v>
      </c>
      <c r="AG23" s="460"/>
      <c r="AH23" s="460" t="s">
        <v>20</v>
      </c>
      <c r="AI23" s="460"/>
      <c r="AJ23" s="451" t="s">
        <v>19</v>
      </c>
      <c r="AK23" s="451" t="s">
        <v>18</v>
      </c>
      <c r="AL23" s="451" t="s">
        <v>17</v>
      </c>
      <c r="AM23" s="451" t="s">
        <v>16</v>
      </c>
      <c r="AN23" s="451" t="s">
        <v>15</v>
      </c>
      <c r="AO23" s="451" t="s">
        <v>14</v>
      </c>
      <c r="AP23" s="451" t="s">
        <v>13</v>
      </c>
      <c r="AQ23" s="462" t="s">
        <v>10</v>
      </c>
      <c r="AR23" s="460"/>
      <c r="AS23" s="460"/>
      <c r="AT23" s="460"/>
      <c r="AU23" s="460"/>
      <c r="AV23" s="465"/>
    </row>
    <row r="24" spans="1:49"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33" t="s">
        <v>12</v>
      </c>
      <c r="AG24" s="133" t="s">
        <v>11</v>
      </c>
      <c r="AH24" s="134" t="s">
        <v>1</v>
      </c>
      <c r="AI24" s="134" t="s">
        <v>10</v>
      </c>
      <c r="AJ24" s="453"/>
      <c r="AK24" s="453"/>
      <c r="AL24" s="453"/>
      <c r="AM24" s="453"/>
      <c r="AN24" s="453"/>
      <c r="AO24" s="453"/>
      <c r="AP24" s="453"/>
      <c r="AQ24" s="463"/>
      <c r="AR24" s="460"/>
      <c r="AS24" s="460"/>
      <c r="AT24" s="460"/>
      <c r="AU24" s="460"/>
      <c r="AV24" s="465"/>
      <c r="AW24" s="22">
        <f>SUM(AW26:AW38)</f>
        <v>16.428000000000001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02" x14ac:dyDescent="0.2">
      <c r="A26" s="177" t="s">
        <v>506</v>
      </c>
      <c r="B26" s="178" t="s">
        <v>645</v>
      </c>
      <c r="C26" s="178" t="s">
        <v>507</v>
      </c>
      <c r="D26" s="179" t="s">
        <v>508</v>
      </c>
      <c r="E26" s="180" t="s">
        <v>307</v>
      </c>
      <c r="F26" s="180" t="s">
        <v>307</v>
      </c>
      <c r="G26" s="180" t="s">
        <v>307</v>
      </c>
      <c r="H26" s="180" t="s">
        <v>307</v>
      </c>
      <c r="I26" s="180" t="s">
        <v>307</v>
      </c>
      <c r="J26" s="180" t="s">
        <v>307</v>
      </c>
      <c r="K26" s="180" t="s">
        <v>307</v>
      </c>
      <c r="L26" s="180" t="s">
        <v>307</v>
      </c>
      <c r="M26" s="178" t="s">
        <v>509</v>
      </c>
      <c r="N26" s="178" t="s">
        <v>510</v>
      </c>
      <c r="O26" s="481" t="s">
        <v>645</v>
      </c>
      <c r="P26" s="181">
        <v>23208</v>
      </c>
      <c r="Q26" s="178" t="s">
        <v>511</v>
      </c>
      <c r="R26" s="181">
        <v>16246</v>
      </c>
      <c r="S26" s="178" t="s">
        <v>512</v>
      </c>
      <c r="T26" s="178" t="s">
        <v>512</v>
      </c>
      <c r="U26" s="178">
        <v>12</v>
      </c>
      <c r="V26" s="178">
        <v>12</v>
      </c>
      <c r="W26" s="178" t="s">
        <v>513</v>
      </c>
      <c r="X26" s="182">
        <v>16229</v>
      </c>
      <c r="Y26" s="178"/>
      <c r="Z26" s="178">
        <v>1</v>
      </c>
      <c r="AA26" s="181">
        <v>15932</v>
      </c>
      <c r="AB26" s="181">
        <v>15932</v>
      </c>
      <c r="AC26" s="181" t="s">
        <v>513</v>
      </c>
      <c r="AD26" s="181">
        <v>18800</v>
      </c>
      <c r="AE26" s="181">
        <v>18800</v>
      </c>
      <c r="AF26" s="179" t="s">
        <v>514</v>
      </c>
      <c r="AG26" s="178" t="s">
        <v>515</v>
      </c>
      <c r="AH26" s="178" t="s">
        <v>516</v>
      </c>
      <c r="AI26" s="178" t="s">
        <v>517</v>
      </c>
      <c r="AJ26" s="178" t="s">
        <v>518</v>
      </c>
      <c r="AK26" s="178" t="s">
        <v>519</v>
      </c>
      <c r="AL26" s="178"/>
      <c r="AM26" s="178"/>
      <c r="AN26" s="178"/>
      <c r="AO26" s="178"/>
      <c r="AP26" s="178" t="s">
        <v>520</v>
      </c>
      <c r="AQ26" s="178" t="s">
        <v>521</v>
      </c>
      <c r="AR26" s="178" t="s">
        <v>520</v>
      </c>
      <c r="AS26" s="178" t="s">
        <v>521</v>
      </c>
      <c r="AT26" s="178" t="s">
        <v>522</v>
      </c>
      <c r="AU26" s="178"/>
      <c r="AV26" s="485" t="s">
        <v>523</v>
      </c>
      <c r="AW26" s="20">
        <v>8.3810000000000002</v>
      </c>
    </row>
    <row r="27" spans="1:49" x14ac:dyDescent="0.25">
      <c r="A27" s="177"/>
      <c r="B27" s="178"/>
      <c r="C27" s="178"/>
      <c r="D27" s="179"/>
      <c r="E27" s="180"/>
      <c r="F27" s="180"/>
      <c r="G27" s="180"/>
      <c r="H27" s="180"/>
      <c r="I27" s="180"/>
      <c r="J27" s="180"/>
      <c r="K27" s="180"/>
      <c r="L27" s="180"/>
      <c r="M27" s="178"/>
      <c r="N27" s="178"/>
      <c r="O27" s="178"/>
      <c r="P27" s="181"/>
      <c r="Q27" s="178"/>
      <c r="R27" s="181"/>
      <c r="S27" s="178"/>
      <c r="T27" s="178"/>
      <c r="U27" s="178"/>
      <c r="V27" s="178"/>
      <c r="W27" s="178" t="s">
        <v>524</v>
      </c>
      <c r="X27" s="182">
        <v>16228</v>
      </c>
      <c r="Y27" s="178"/>
      <c r="Z27" s="178"/>
      <c r="AA27" s="181">
        <v>16228</v>
      </c>
      <c r="AB27" s="181"/>
      <c r="AC27" s="178"/>
      <c r="AD27" s="181"/>
      <c r="AE27" s="181"/>
      <c r="AF27" s="179"/>
      <c r="AG27" s="178"/>
      <c r="AH27" s="178"/>
      <c r="AI27" s="178"/>
      <c r="AJ27" s="178"/>
      <c r="AK27" s="178"/>
      <c r="AL27" s="178"/>
      <c r="AM27" s="178"/>
      <c r="AN27" s="178"/>
      <c r="AO27" s="178"/>
      <c r="AP27" s="178"/>
      <c r="AQ27" s="178"/>
      <c r="AR27" s="178"/>
      <c r="AS27" s="178"/>
      <c r="AT27" s="178"/>
      <c r="AU27" s="178"/>
      <c r="AV27" s="483"/>
    </row>
    <row r="28" spans="1:49" x14ac:dyDescent="0.25">
      <c r="A28" s="177"/>
      <c r="B28" s="178"/>
      <c r="C28" s="178"/>
      <c r="D28" s="179"/>
      <c r="E28" s="180"/>
      <c r="F28" s="180"/>
      <c r="G28" s="180"/>
      <c r="H28" s="180"/>
      <c r="I28" s="180"/>
      <c r="J28" s="180"/>
      <c r="K28" s="180"/>
      <c r="L28" s="180"/>
      <c r="M28" s="178"/>
      <c r="N28" s="178"/>
      <c r="O28" s="178"/>
      <c r="P28" s="181"/>
      <c r="Q28" s="178"/>
      <c r="R28" s="181"/>
      <c r="S28" s="178"/>
      <c r="T28" s="178"/>
      <c r="U28" s="178"/>
      <c r="V28" s="178"/>
      <c r="W28" s="178" t="s">
        <v>525</v>
      </c>
      <c r="X28" s="182">
        <v>16239</v>
      </c>
      <c r="Y28" s="178"/>
      <c r="Z28" s="178"/>
      <c r="AA28" s="181">
        <v>16079</v>
      </c>
      <c r="AB28" s="181"/>
      <c r="AC28" s="178"/>
      <c r="AD28" s="181"/>
      <c r="AE28" s="181"/>
      <c r="AF28" s="179"/>
      <c r="AG28" s="178"/>
      <c r="AH28" s="178"/>
      <c r="AI28" s="178"/>
      <c r="AJ28" s="178"/>
      <c r="AK28" s="178"/>
      <c r="AL28" s="178"/>
      <c r="AM28" s="178"/>
      <c r="AN28" s="178"/>
      <c r="AO28" s="178"/>
      <c r="AP28" s="178"/>
      <c r="AQ28" s="178"/>
      <c r="AR28" s="178"/>
      <c r="AS28" s="178"/>
      <c r="AT28" s="178"/>
      <c r="AU28" s="178"/>
      <c r="AV28" s="483"/>
    </row>
    <row r="29" spans="1:49" x14ac:dyDescent="0.25">
      <c r="A29" s="177"/>
      <c r="B29" s="178"/>
      <c r="C29" s="178"/>
      <c r="D29" s="179"/>
      <c r="E29" s="180"/>
      <c r="F29" s="180"/>
      <c r="G29" s="180"/>
      <c r="H29" s="180"/>
      <c r="I29" s="180"/>
      <c r="J29" s="180"/>
      <c r="K29" s="180"/>
      <c r="L29" s="180"/>
      <c r="M29" s="178"/>
      <c r="N29" s="178"/>
      <c r="O29" s="178"/>
      <c r="P29" s="181"/>
      <c r="Q29" s="178"/>
      <c r="R29" s="181"/>
      <c r="S29" s="178"/>
      <c r="T29" s="178"/>
      <c r="U29" s="178"/>
      <c r="V29" s="178"/>
      <c r="W29" s="178" t="s">
        <v>526</v>
      </c>
      <c r="X29" s="182">
        <v>16067</v>
      </c>
      <c r="Y29" s="178" t="s">
        <v>526</v>
      </c>
      <c r="Z29" s="178"/>
      <c r="AA29" s="181"/>
      <c r="AB29" s="181"/>
      <c r="AC29" s="178"/>
      <c r="AD29" s="181"/>
      <c r="AE29" s="181"/>
      <c r="AF29" s="179"/>
      <c r="AG29" s="178"/>
      <c r="AH29" s="178"/>
      <c r="AI29" s="178"/>
      <c r="AJ29" s="178"/>
      <c r="AK29" s="178"/>
      <c r="AL29" s="178"/>
      <c r="AM29" s="178"/>
      <c r="AN29" s="178"/>
      <c r="AO29" s="178"/>
      <c r="AP29" s="178"/>
      <c r="AQ29" s="178"/>
      <c r="AR29" s="178"/>
      <c r="AS29" s="178"/>
      <c r="AT29" s="178"/>
      <c r="AU29" s="178"/>
      <c r="AV29" s="483"/>
    </row>
    <row r="30" spans="1:49" x14ac:dyDescent="0.25">
      <c r="A30" s="177"/>
      <c r="B30" s="178"/>
      <c r="C30" s="178"/>
      <c r="D30" s="179"/>
      <c r="E30" s="180"/>
      <c r="F30" s="180"/>
      <c r="G30" s="180"/>
      <c r="H30" s="180"/>
      <c r="I30" s="180"/>
      <c r="J30" s="180"/>
      <c r="K30" s="180"/>
      <c r="L30" s="180"/>
      <c r="M30" s="178"/>
      <c r="N30" s="178"/>
      <c r="O30" s="178"/>
      <c r="P30" s="181"/>
      <c r="Q30" s="178"/>
      <c r="R30" s="181"/>
      <c r="S30" s="178"/>
      <c r="T30" s="178"/>
      <c r="U30" s="178"/>
      <c r="V30" s="178"/>
      <c r="W30" s="178" t="s">
        <v>527</v>
      </c>
      <c r="X30" s="182">
        <v>16226</v>
      </c>
      <c r="Y30" s="178"/>
      <c r="Z30" s="178"/>
      <c r="AA30" s="181">
        <v>16102</v>
      </c>
      <c r="AB30" s="181"/>
      <c r="AC30" s="178"/>
      <c r="AD30" s="181"/>
      <c r="AE30" s="181"/>
      <c r="AF30" s="179"/>
      <c r="AG30" s="178"/>
      <c r="AH30" s="178"/>
      <c r="AI30" s="178"/>
      <c r="AJ30" s="178"/>
      <c r="AK30" s="178"/>
      <c r="AL30" s="178"/>
      <c r="AM30" s="178"/>
      <c r="AN30" s="178"/>
      <c r="AO30" s="178"/>
      <c r="AP30" s="178"/>
      <c r="AQ30" s="178"/>
      <c r="AR30" s="178"/>
      <c r="AS30" s="178"/>
      <c r="AT30" s="178"/>
      <c r="AU30" s="178"/>
      <c r="AV30" s="483"/>
    </row>
    <row r="31" spans="1:49" x14ac:dyDescent="0.25">
      <c r="A31" s="177"/>
      <c r="B31" s="178"/>
      <c r="C31" s="178"/>
      <c r="D31" s="179"/>
      <c r="E31" s="180"/>
      <c r="F31" s="180"/>
      <c r="G31" s="180"/>
      <c r="H31" s="180"/>
      <c r="I31" s="180"/>
      <c r="J31" s="180"/>
      <c r="K31" s="180"/>
      <c r="L31" s="180"/>
      <c r="M31" s="178"/>
      <c r="N31" s="178"/>
      <c r="O31" s="178"/>
      <c r="P31" s="181"/>
      <c r="Q31" s="178"/>
      <c r="R31" s="181"/>
      <c r="S31" s="178"/>
      <c r="T31" s="178"/>
      <c r="U31" s="178"/>
      <c r="V31" s="178"/>
      <c r="W31" s="178" t="s">
        <v>528</v>
      </c>
      <c r="X31" s="182">
        <v>16246</v>
      </c>
      <c r="Y31" s="178" t="s">
        <v>528</v>
      </c>
      <c r="Z31" s="178"/>
      <c r="AA31" s="181"/>
      <c r="AB31" s="181"/>
      <c r="AC31" s="178"/>
      <c r="AD31" s="181"/>
      <c r="AE31" s="181"/>
      <c r="AF31" s="179"/>
      <c r="AG31" s="178"/>
      <c r="AH31" s="178"/>
      <c r="AI31" s="178"/>
      <c r="AJ31" s="178"/>
      <c r="AK31" s="178"/>
      <c r="AL31" s="178"/>
      <c r="AM31" s="178"/>
      <c r="AN31" s="178"/>
      <c r="AO31" s="178"/>
      <c r="AP31" s="178"/>
      <c r="AQ31" s="178"/>
      <c r="AR31" s="178"/>
      <c r="AS31" s="178"/>
      <c r="AT31" s="178"/>
      <c r="AU31" s="178"/>
      <c r="AV31" s="483"/>
    </row>
    <row r="32" spans="1:49" ht="25.5" x14ac:dyDescent="0.25">
      <c r="A32" s="177"/>
      <c r="B32" s="178"/>
      <c r="C32" s="178"/>
      <c r="D32" s="179"/>
      <c r="E32" s="180"/>
      <c r="F32" s="180"/>
      <c r="G32" s="180"/>
      <c r="H32" s="180"/>
      <c r="I32" s="180"/>
      <c r="J32" s="180"/>
      <c r="K32" s="180"/>
      <c r="L32" s="180"/>
      <c r="M32" s="178"/>
      <c r="N32" s="178"/>
      <c r="O32" s="178"/>
      <c r="P32" s="181"/>
      <c r="Q32" s="178"/>
      <c r="R32" s="181"/>
      <c r="S32" s="178"/>
      <c r="T32" s="178"/>
      <c r="U32" s="178"/>
      <c r="V32" s="178"/>
      <c r="W32" s="178" t="s">
        <v>529</v>
      </c>
      <c r="X32" s="182">
        <v>13658</v>
      </c>
      <c r="Y32" s="178" t="s">
        <v>529</v>
      </c>
      <c r="Z32" s="178"/>
      <c r="AA32" s="181"/>
      <c r="AB32" s="181"/>
      <c r="AC32" s="178"/>
      <c r="AD32" s="181"/>
      <c r="AE32" s="181"/>
      <c r="AF32" s="179"/>
      <c r="AG32" s="178"/>
      <c r="AH32" s="178"/>
      <c r="AI32" s="178"/>
      <c r="AJ32" s="178"/>
      <c r="AK32" s="178"/>
      <c r="AL32" s="178"/>
      <c r="AM32" s="178"/>
      <c r="AN32" s="178"/>
      <c r="AO32" s="178"/>
      <c r="AP32" s="178"/>
      <c r="AQ32" s="178"/>
      <c r="AR32" s="178"/>
      <c r="AS32" s="178"/>
      <c r="AT32" s="178"/>
      <c r="AU32" s="178"/>
      <c r="AV32" s="483"/>
    </row>
    <row r="33" spans="1:49" x14ac:dyDescent="0.25">
      <c r="A33" s="177"/>
      <c r="B33" s="178"/>
      <c r="C33" s="178"/>
      <c r="D33" s="179"/>
      <c r="E33" s="180"/>
      <c r="F33" s="180"/>
      <c r="G33" s="180"/>
      <c r="H33" s="180"/>
      <c r="I33" s="180"/>
      <c r="J33" s="180"/>
      <c r="K33" s="180"/>
      <c r="L33" s="180"/>
      <c r="M33" s="178"/>
      <c r="N33" s="178"/>
      <c r="O33" s="178"/>
      <c r="P33" s="181"/>
      <c r="Q33" s="178"/>
      <c r="R33" s="181"/>
      <c r="S33" s="178"/>
      <c r="T33" s="178"/>
      <c r="U33" s="178"/>
      <c r="V33" s="178"/>
      <c r="W33" s="178" t="s">
        <v>530</v>
      </c>
      <c r="X33" s="182">
        <v>16237</v>
      </c>
      <c r="Y33" s="178"/>
      <c r="Z33" s="178"/>
      <c r="AA33" s="181">
        <v>16237</v>
      </c>
      <c r="AB33" s="181"/>
      <c r="AC33" s="178"/>
      <c r="AD33" s="181"/>
      <c r="AE33" s="181"/>
      <c r="AF33" s="179"/>
      <c r="AG33" s="178"/>
      <c r="AH33" s="178"/>
      <c r="AI33" s="178"/>
      <c r="AJ33" s="178"/>
      <c r="AK33" s="178"/>
      <c r="AL33" s="178"/>
      <c r="AM33" s="178"/>
      <c r="AN33" s="178"/>
      <c r="AO33" s="178"/>
      <c r="AP33" s="178"/>
      <c r="AQ33" s="178"/>
      <c r="AR33" s="178"/>
      <c r="AS33" s="178"/>
      <c r="AT33" s="178"/>
      <c r="AU33" s="178"/>
      <c r="AV33" s="483"/>
    </row>
    <row r="34" spans="1:49" x14ac:dyDescent="0.25">
      <c r="A34" s="177"/>
      <c r="B34" s="178"/>
      <c r="C34" s="178"/>
      <c r="D34" s="179"/>
      <c r="E34" s="180"/>
      <c r="F34" s="180"/>
      <c r="G34" s="180"/>
      <c r="H34" s="180"/>
      <c r="I34" s="180"/>
      <c r="J34" s="180"/>
      <c r="K34" s="180"/>
      <c r="L34" s="180"/>
      <c r="M34" s="178"/>
      <c r="N34" s="178"/>
      <c r="O34" s="178"/>
      <c r="P34" s="181"/>
      <c r="Q34" s="178"/>
      <c r="R34" s="181"/>
      <c r="S34" s="178"/>
      <c r="T34" s="178"/>
      <c r="U34" s="178"/>
      <c r="V34" s="178"/>
      <c r="W34" s="178" t="s">
        <v>531</v>
      </c>
      <c r="X34" s="182">
        <v>15418</v>
      </c>
      <c r="Y34" s="178" t="s">
        <v>531</v>
      </c>
      <c r="Z34" s="178"/>
      <c r="AA34" s="181"/>
      <c r="AB34" s="181"/>
      <c r="AC34" s="178"/>
      <c r="AD34" s="181"/>
      <c r="AE34" s="181"/>
      <c r="AF34" s="179"/>
      <c r="AG34" s="178"/>
      <c r="AH34" s="178"/>
      <c r="AI34" s="178"/>
      <c r="AJ34" s="178"/>
      <c r="AK34" s="178"/>
      <c r="AL34" s="178"/>
      <c r="AM34" s="178"/>
      <c r="AN34" s="178"/>
      <c r="AO34" s="178"/>
      <c r="AP34" s="178"/>
      <c r="AQ34" s="178"/>
      <c r="AR34" s="178"/>
      <c r="AS34" s="178"/>
      <c r="AT34" s="178"/>
      <c r="AU34" s="178"/>
      <c r="AV34" s="483"/>
    </row>
    <row r="35" spans="1:49" x14ac:dyDescent="0.25">
      <c r="A35" s="177"/>
      <c r="B35" s="178"/>
      <c r="C35" s="178"/>
      <c r="D35" s="179"/>
      <c r="E35" s="180"/>
      <c r="F35" s="180"/>
      <c r="G35" s="180"/>
      <c r="H35" s="180"/>
      <c r="I35" s="180"/>
      <c r="J35" s="180"/>
      <c r="K35" s="180"/>
      <c r="L35" s="180"/>
      <c r="M35" s="178"/>
      <c r="N35" s="178"/>
      <c r="O35" s="178"/>
      <c r="P35" s="181"/>
      <c r="Q35" s="178"/>
      <c r="R35" s="181"/>
      <c r="S35" s="178"/>
      <c r="T35" s="178"/>
      <c r="U35" s="178"/>
      <c r="V35" s="178"/>
      <c r="W35" s="178" t="s">
        <v>532</v>
      </c>
      <c r="X35" s="182">
        <v>16161</v>
      </c>
      <c r="Y35" s="178"/>
      <c r="Z35" s="178"/>
      <c r="AA35" s="181">
        <v>16161</v>
      </c>
      <c r="AB35" s="181"/>
      <c r="AC35" s="178"/>
      <c r="AD35" s="181"/>
      <c r="AE35" s="181"/>
      <c r="AF35" s="179"/>
      <c r="AG35" s="178"/>
      <c r="AH35" s="178"/>
      <c r="AI35" s="178"/>
      <c r="AJ35" s="178"/>
      <c r="AK35" s="178"/>
      <c r="AL35" s="178"/>
      <c r="AM35" s="178"/>
      <c r="AN35" s="178"/>
      <c r="AO35" s="178"/>
      <c r="AP35" s="178"/>
      <c r="AQ35" s="178"/>
      <c r="AR35" s="178"/>
      <c r="AS35" s="178"/>
      <c r="AT35" s="178"/>
      <c r="AU35" s="178"/>
      <c r="AV35" s="483"/>
    </row>
    <row r="36" spans="1:49" x14ac:dyDescent="0.25">
      <c r="A36" s="177"/>
      <c r="B36" s="178"/>
      <c r="C36" s="178"/>
      <c r="D36" s="179"/>
      <c r="E36" s="180"/>
      <c r="F36" s="180"/>
      <c r="G36" s="180"/>
      <c r="H36" s="180"/>
      <c r="I36" s="180"/>
      <c r="J36" s="180"/>
      <c r="K36" s="180"/>
      <c r="L36" s="180"/>
      <c r="M36" s="178"/>
      <c r="N36" s="178"/>
      <c r="O36" s="178"/>
      <c r="P36" s="181"/>
      <c r="Q36" s="178"/>
      <c r="R36" s="181"/>
      <c r="S36" s="178"/>
      <c r="T36" s="178"/>
      <c r="U36" s="178"/>
      <c r="V36" s="178"/>
      <c r="W36" s="178" t="s">
        <v>533</v>
      </c>
      <c r="X36" s="182">
        <v>16246</v>
      </c>
      <c r="Y36" s="178" t="s">
        <v>533</v>
      </c>
      <c r="Z36" s="178"/>
      <c r="AA36" s="181"/>
      <c r="AB36" s="181"/>
      <c r="AC36" s="178"/>
      <c r="AD36" s="181"/>
      <c r="AE36" s="181"/>
      <c r="AF36" s="179"/>
      <c r="AG36" s="178"/>
      <c r="AH36" s="178"/>
      <c r="AI36" s="178"/>
      <c r="AJ36" s="178"/>
      <c r="AK36" s="178"/>
      <c r="AL36" s="178"/>
      <c r="AM36" s="178"/>
      <c r="AN36" s="178"/>
      <c r="AO36" s="178"/>
      <c r="AP36" s="178"/>
      <c r="AQ36" s="178"/>
      <c r="AR36" s="178"/>
      <c r="AS36" s="178"/>
      <c r="AT36" s="178"/>
      <c r="AU36" s="178"/>
      <c r="AV36" s="483"/>
    </row>
    <row r="37" spans="1:49" x14ac:dyDescent="0.25">
      <c r="A37" s="177"/>
      <c r="B37" s="178"/>
      <c r="C37" s="178"/>
      <c r="D37" s="179"/>
      <c r="E37" s="180"/>
      <c r="F37" s="180"/>
      <c r="G37" s="180"/>
      <c r="H37" s="180"/>
      <c r="I37" s="180"/>
      <c r="J37" s="180"/>
      <c r="K37" s="180"/>
      <c r="L37" s="180"/>
      <c r="M37" s="178"/>
      <c r="N37" s="178"/>
      <c r="O37" s="178"/>
      <c r="P37" s="181"/>
      <c r="Q37" s="178"/>
      <c r="R37" s="181"/>
      <c r="S37" s="178"/>
      <c r="T37" s="178"/>
      <c r="U37" s="178"/>
      <c r="V37" s="178"/>
      <c r="W37" s="178" t="s">
        <v>534</v>
      </c>
      <c r="X37" s="182">
        <v>16243</v>
      </c>
      <c r="Y37" s="178" t="s">
        <v>534</v>
      </c>
      <c r="Z37" s="178"/>
      <c r="AA37" s="181"/>
      <c r="AB37" s="181"/>
      <c r="AC37" s="178"/>
      <c r="AD37" s="181"/>
      <c r="AE37" s="181"/>
      <c r="AF37" s="179"/>
      <c r="AG37" s="178"/>
      <c r="AH37" s="178"/>
      <c r="AI37" s="178"/>
      <c r="AJ37" s="178"/>
      <c r="AK37" s="178"/>
      <c r="AL37" s="178"/>
      <c r="AM37" s="178"/>
      <c r="AN37" s="178"/>
      <c r="AO37" s="178"/>
      <c r="AP37" s="178"/>
      <c r="AQ37" s="178"/>
      <c r="AR37" s="178"/>
      <c r="AS37" s="178"/>
      <c r="AT37" s="178"/>
      <c r="AU37" s="178"/>
      <c r="AV37" s="483"/>
    </row>
    <row r="38" spans="1:49" s="22" customFormat="1" ht="114.75" x14ac:dyDescent="0.25">
      <c r="A38" s="482" t="s">
        <v>643</v>
      </c>
      <c r="B38" s="483" t="s">
        <v>646</v>
      </c>
      <c r="C38" s="483" t="s">
        <v>507</v>
      </c>
      <c r="D38" s="486" t="s">
        <v>647</v>
      </c>
      <c r="E38" s="180" t="s">
        <v>307</v>
      </c>
      <c r="F38" s="180" t="s">
        <v>307</v>
      </c>
      <c r="G38" s="180" t="s">
        <v>307</v>
      </c>
      <c r="H38" s="180" t="s">
        <v>307</v>
      </c>
      <c r="I38" s="180" t="s">
        <v>307</v>
      </c>
      <c r="J38" s="180" t="s">
        <v>307</v>
      </c>
      <c r="K38" s="180" t="s">
        <v>307</v>
      </c>
      <c r="L38" s="180" t="s">
        <v>307</v>
      </c>
      <c r="M38" s="483" t="s">
        <v>509</v>
      </c>
      <c r="N38" s="487" t="s">
        <v>648</v>
      </c>
      <c r="O38" s="483" t="s">
        <v>649</v>
      </c>
      <c r="P38" s="484">
        <v>14786</v>
      </c>
      <c r="Q38" s="483" t="s">
        <v>511</v>
      </c>
      <c r="R38" s="484">
        <v>14786</v>
      </c>
      <c r="S38" s="483" t="s">
        <v>650</v>
      </c>
      <c r="T38" s="483" t="s">
        <v>651</v>
      </c>
      <c r="U38" s="483">
        <v>7</v>
      </c>
      <c r="V38" s="483">
        <v>7</v>
      </c>
      <c r="W38" s="483" t="s">
        <v>527</v>
      </c>
      <c r="X38" s="182">
        <v>14786</v>
      </c>
      <c r="Y38" s="483"/>
      <c r="Z38" s="483">
        <v>1</v>
      </c>
      <c r="AA38" s="484">
        <v>8047</v>
      </c>
      <c r="AB38" s="484">
        <v>8047</v>
      </c>
      <c r="AC38" s="483" t="s">
        <v>527</v>
      </c>
      <c r="AD38" s="484">
        <v>8047</v>
      </c>
      <c r="AE38" s="484">
        <v>0</v>
      </c>
      <c r="AF38" s="486" t="s">
        <v>652</v>
      </c>
      <c r="AG38" s="483" t="s">
        <v>653</v>
      </c>
      <c r="AH38" s="483" t="s">
        <v>654</v>
      </c>
      <c r="AI38" s="483" t="s">
        <v>655</v>
      </c>
      <c r="AJ38" s="483" t="s">
        <v>656</v>
      </c>
      <c r="AK38" s="483" t="s">
        <v>657</v>
      </c>
      <c r="AL38" s="483"/>
      <c r="AM38" s="483"/>
      <c r="AN38" s="483"/>
      <c r="AO38" s="486" t="s">
        <v>644</v>
      </c>
      <c r="AP38" s="483" t="s">
        <v>658</v>
      </c>
      <c r="AQ38" s="483" t="s">
        <v>659</v>
      </c>
      <c r="AR38" s="483" t="s">
        <v>658</v>
      </c>
      <c r="AS38" s="483" t="s">
        <v>659</v>
      </c>
      <c r="AT38" s="483" t="s">
        <v>660</v>
      </c>
      <c r="AU38" s="483"/>
      <c r="AV38" s="483" t="s">
        <v>661</v>
      </c>
      <c r="AW38" s="22">
        <v>8.0470000000000006</v>
      </c>
    </row>
    <row r="39" spans="1:49" s="22" customFormat="1" x14ac:dyDescent="0.25">
      <c r="A39" s="482" t="s">
        <v>644</v>
      </c>
      <c r="B39" s="483"/>
      <c r="C39" s="483"/>
      <c r="D39" s="486" t="s">
        <v>644</v>
      </c>
      <c r="E39" s="180"/>
      <c r="F39" s="180"/>
      <c r="G39" s="180"/>
      <c r="H39" s="180"/>
      <c r="I39" s="180"/>
      <c r="J39" s="180"/>
      <c r="K39" s="180"/>
      <c r="L39" s="180"/>
      <c r="M39" s="483" t="s">
        <v>644</v>
      </c>
      <c r="N39" s="487"/>
      <c r="O39" s="483"/>
      <c r="P39" s="484"/>
      <c r="Q39" s="483"/>
      <c r="R39" s="484"/>
      <c r="S39" s="483"/>
      <c r="T39" s="483"/>
      <c r="U39" s="483"/>
      <c r="V39" s="483"/>
      <c r="W39" s="483" t="s">
        <v>662</v>
      </c>
      <c r="X39" s="182">
        <v>14786</v>
      </c>
      <c r="Y39" s="483" t="s">
        <v>662</v>
      </c>
      <c r="Z39" s="483"/>
      <c r="AA39" s="484"/>
      <c r="AB39" s="484"/>
      <c r="AC39" s="483"/>
      <c r="AD39" s="484"/>
      <c r="AE39" s="484"/>
      <c r="AF39" s="486" t="s">
        <v>644</v>
      </c>
      <c r="AG39" s="483"/>
      <c r="AH39" s="483"/>
      <c r="AI39" s="483"/>
      <c r="AJ39" s="483"/>
      <c r="AK39" s="483"/>
      <c r="AL39" s="483"/>
      <c r="AM39" s="483"/>
      <c r="AN39" s="483"/>
      <c r="AO39" s="486" t="s">
        <v>644</v>
      </c>
      <c r="AP39" s="483"/>
      <c r="AQ39" s="483"/>
      <c r="AR39" s="483"/>
      <c r="AS39" s="483"/>
      <c r="AT39" s="483"/>
      <c r="AU39" s="483"/>
      <c r="AV39" s="483"/>
    </row>
    <row r="40" spans="1:49" s="22" customFormat="1" x14ac:dyDescent="0.25">
      <c r="A40" s="482" t="s">
        <v>644</v>
      </c>
      <c r="B40" s="483"/>
      <c r="C40" s="483"/>
      <c r="D40" s="486" t="s">
        <v>644</v>
      </c>
      <c r="E40" s="180"/>
      <c r="F40" s="180"/>
      <c r="G40" s="180"/>
      <c r="H40" s="180"/>
      <c r="I40" s="180"/>
      <c r="J40" s="180"/>
      <c r="K40" s="180"/>
      <c r="L40" s="180"/>
      <c r="M40" s="483" t="s">
        <v>644</v>
      </c>
      <c r="N40" s="487"/>
      <c r="O40" s="483"/>
      <c r="P40" s="484"/>
      <c r="Q40" s="483"/>
      <c r="R40" s="484"/>
      <c r="S40" s="483"/>
      <c r="T40" s="483"/>
      <c r="U40" s="483"/>
      <c r="V40" s="483"/>
      <c r="W40" s="483" t="s">
        <v>513</v>
      </c>
      <c r="X40" s="182">
        <v>14750</v>
      </c>
      <c r="Y40" s="483"/>
      <c r="Z40" s="483"/>
      <c r="AA40" s="484">
        <v>8136</v>
      </c>
      <c r="AB40" s="484"/>
      <c r="AC40" s="483"/>
      <c r="AD40" s="484"/>
      <c r="AE40" s="484"/>
      <c r="AF40" s="486" t="s">
        <v>644</v>
      </c>
      <c r="AG40" s="483"/>
      <c r="AH40" s="483"/>
      <c r="AI40" s="483"/>
      <c r="AJ40" s="483"/>
      <c r="AK40" s="483"/>
      <c r="AL40" s="483"/>
      <c r="AM40" s="483"/>
      <c r="AN40" s="483"/>
      <c r="AO40" s="486" t="s">
        <v>644</v>
      </c>
      <c r="AP40" s="483"/>
      <c r="AQ40" s="483"/>
      <c r="AR40" s="483"/>
      <c r="AS40" s="483"/>
      <c r="AT40" s="483"/>
      <c r="AU40" s="483"/>
      <c r="AV40" s="483"/>
    </row>
    <row r="41" spans="1:49" s="22" customFormat="1" x14ac:dyDescent="0.25">
      <c r="A41" s="482" t="s">
        <v>644</v>
      </c>
      <c r="B41" s="483"/>
      <c r="C41" s="483"/>
      <c r="D41" s="486" t="s">
        <v>644</v>
      </c>
      <c r="E41" s="180"/>
      <c r="F41" s="180"/>
      <c r="G41" s="180"/>
      <c r="H41" s="180"/>
      <c r="I41" s="180"/>
      <c r="J41" s="180"/>
      <c r="K41" s="180"/>
      <c r="L41" s="180"/>
      <c r="M41" s="483" t="s">
        <v>644</v>
      </c>
      <c r="N41" s="487"/>
      <c r="O41" s="483"/>
      <c r="P41" s="484"/>
      <c r="Q41" s="483"/>
      <c r="R41" s="484"/>
      <c r="S41" s="483"/>
      <c r="T41" s="483"/>
      <c r="U41" s="483"/>
      <c r="V41" s="483"/>
      <c r="W41" s="483" t="s">
        <v>663</v>
      </c>
      <c r="X41" s="182">
        <v>14786</v>
      </c>
      <c r="Y41" s="483"/>
      <c r="Z41" s="483"/>
      <c r="AA41" s="484">
        <v>13810</v>
      </c>
      <c r="AB41" s="484"/>
      <c r="AC41" s="483"/>
      <c r="AD41" s="484"/>
      <c r="AE41" s="484"/>
      <c r="AF41" s="486" t="s">
        <v>644</v>
      </c>
      <c r="AG41" s="483"/>
      <c r="AH41" s="483"/>
      <c r="AI41" s="483"/>
      <c r="AJ41" s="483"/>
      <c r="AK41" s="483"/>
      <c r="AL41" s="483"/>
      <c r="AM41" s="483"/>
      <c r="AN41" s="483"/>
      <c r="AO41" s="486" t="s">
        <v>644</v>
      </c>
      <c r="AP41" s="483"/>
      <c r="AQ41" s="483"/>
      <c r="AR41" s="483"/>
      <c r="AS41" s="483"/>
      <c r="AT41" s="483"/>
      <c r="AU41" s="483"/>
      <c r="AV41" s="483"/>
    </row>
    <row r="42" spans="1:49" s="22" customFormat="1" x14ac:dyDescent="0.25">
      <c r="A42" s="482" t="s">
        <v>644</v>
      </c>
      <c r="B42" s="483"/>
      <c r="C42" s="483"/>
      <c r="D42" s="486" t="s">
        <v>644</v>
      </c>
      <c r="E42" s="180"/>
      <c r="F42" s="180"/>
      <c r="G42" s="180"/>
      <c r="H42" s="180"/>
      <c r="I42" s="180"/>
      <c r="J42" s="180"/>
      <c r="K42" s="180"/>
      <c r="L42" s="180"/>
      <c r="M42" s="483" t="s">
        <v>644</v>
      </c>
      <c r="N42" s="487"/>
      <c r="O42" s="483"/>
      <c r="P42" s="484"/>
      <c r="Q42" s="483"/>
      <c r="R42" s="484"/>
      <c r="S42" s="483"/>
      <c r="T42" s="483"/>
      <c r="U42" s="483"/>
      <c r="V42" s="483"/>
      <c r="W42" s="483" t="s">
        <v>664</v>
      </c>
      <c r="X42" s="182">
        <v>14786</v>
      </c>
      <c r="Y42" s="483" t="s">
        <v>664</v>
      </c>
      <c r="Z42" s="483"/>
      <c r="AA42" s="484"/>
      <c r="AB42" s="484"/>
      <c r="AC42" s="483"/>
      <c r="AD42" s="484"/>
      <c r="AE42" s="484"/>
      <c r="AF42" s="486" t="s">
        <v>644</v>
      </c>
      <c r="AG42" s="483"/>
      <c r="AH42" s="483"/>
      <c r="AI42" s="483"/>
      <c r="AJ42" s="483"/>
      <c r="AK42" s="483"/>
      <c r="AL42" s="483"/>
      <c r="AM42" s="483"/>
      <c r="AN42" s="483"/>
      <c r="AO42" s="486" t="s">
        <v>644</v>
      </c>
      <c r="AP42" s="483"/>
      <c r="AQ42" s="483"/>
      <c r="AR42" s="483"/>
      <c r="AS42" s="483"/>
      <c r="AT42" s="483"/>
      <c r="AU42" s="483"/>
      <c r="AV42" s="483"/>
    </row>
    <row r="43" spans="1:49" s="22" customFormat="1" x14ac:dyDescent="0.25">
      <c r="A43" s="482" t="s">
        <v>644</v>
      </c>
      <c r="B43" s="483"/>
      <c r="C43" s="483"/>
      <c r="D43" s="486" t="s">
        <v>644</v>
      </c>
      <c r="E43" s="180"/>
      <c r="F43" s="180"/>
      <c r="G43" s="180"/>
      <c r="H43" s="180"/>
      <c r="I43" s="180"/>
      <c r="J43" s="180"/>
      <c r="K43" s="180"/>
      <c r="L43" s="180"/>
      <c r="M43" s="483" t="s">
        <v>644</v>
      </c>
      <c r="N43" s="487"/>
      <c r="O43" s="483"/>
      <c r="P43" s="484"/>
      <c r="Q43" s="483"/>
      <c r="R43" s="484"/>
      <c r="S43" s="483"/>
      <c r="T43" s="483"/>
      <c r="U43" s="483"/>
      <c r="V43" s="483"/>
      <c r="W43" s="483" t="s">
        <v>665</v>
      </c>
      <c r="X43" s="182">
        <v>14491</v>
      </c>
      <c r="Y43" s="483" t="s">
        <v>665</v>
      </c>
      <c r="Z43" s="483"/>
      <c r="AA43" s="484"/>
      <c r="AB43" s="484"/>
      <c r="AC43" s="483"/>
      <c r="AD43" s="484"/>
      <c r="AE43" s="484"/>
      <c r="AF43" s="486" t="s">
        <v>644</v>
      </c>
      <c r="AG43" s="483"/>
      <c r="AH43" s="483"/>
      <c r="AI43" s="483"/>
      <c r="AJ43" s="483"/>
      <c r="AK43" s="483"/>
      <c r="AL43" s="483"/>
      <c r="AM43" s="483"/>
      <c r="AN43" s="483"/>
      <c r="AO43" s="486" t="s">
        <v>644</v>
      </c>
      <c r="AP43" s="483"/>
      <c r="AQ43" s="483"/>
      <c r="AR43" s="483"/>
      <c r="AS43" s="483"/>
      <c r="AT43" s="483"/>
      <c r="AU43" s="483"/>
      <c r="AV43" s="483"/>
    </row>
    <row r="44" spans="1:49" s="22" customFormat="1" x14ac:dyDescent="0.25">
      <c r="A44" s="482" t="s">
        <v>644</v>
      </c>
      <c r="B44" s="483"/>
      <c r="C44" s="483"/>
      <c r="D44" s="486" t="s">
        <v>644</v>
      </c>
      <c r="E44" s="180"/>
      <c r="F44" s="180"/>
      <c r="G44" s="180"/>
      <c r="H44" s="180"/>
      <c r="I44" s="180"/>
      <c r="J44" s="180"/>
      <c r="K44" s="180"/>
      <c r="L44" s="180"/>
      <c r="M44" s="483" t="s">
        <v>644</v>
      </c>
      <c r="N44" s="487"/>
      <c r="O44" s="483"/>
      <c r="P44" s="484"/>
      <c r="Q44" s="483"/>
      <c r="R44" s="484"/>
      <c r="S44" s="483"/>
      <c r="T44" s="483"/>
      <c r="U44" s="483"/>
      <c r="V44" s="483"/>
      <c r="W44" s="483" t="s">
        <v>666</v>
      </c>
      <c r="X44" s="182">
        <v>14786</v>
      </c>
      <c r="Y44" s="483"/>
      <c r="Z44" s="483"/>
      <c r="AA44" s="484">
        <v>14698</v>
      </c>
      <c r="AB44" s="484"/>
      <c r="AC44" s="483"/>
      <c r="AD44" s="484"/>
      <c r="AE44" s="484"/>
      <c r="AF44" s="486" t="s">
        <v>644</v>
      </c>
      <c r="AG44" s="483"/>
      <c r="AH44" s="483"/>
      <c r="AI44" s="483"/>
      <c r="AJ44" s="483"/>
      <c r="AK44" s="483"/>
      <c r="AL44" s="483"/>
      <c r="AM44" s="483"/>
      <c r="AN44" s="483"/>
      <c r="AO44" s="486" t="s">
        <v>644</v>
      </c>
      <c r="AP44" s="483"/>
      <c r="AQ44" s="483"/>
      <c r="AR44" s="483"/>
      <c r="AS44" s="483"/>
      <c r="AT44" s="483"/>
      <c r="AU44" s="483"/>
      <c r="AV44" s="4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3" zoomScale="90" zoomScaleNormal="90" zoomScaleSheetLayoutView="90" workbookViewId="0">
      <selection activeCell="B33" sqref="B33"/>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68</v>
      </c>
    </row>
    <row r="2" spans="1:8" ht="18.75" x14ac:dyDescent="0.3">
      <c r="B2" s="15" t="s">
        <v>9</v>
      </c>
    </row>
    <row r="3" spans="1:8" ht="18.75" x14ac:dyDescent="0.3">
      <c r="B3" s="15" t="s">
        <v>455</v>
      </c>
    </row>
    <row r="4" spans="1:8" x14ac:dyDescent="0.25">
      <c r="B4" s="43"/>
    </row>
    <row r="5" spans="1:8" ht="18.75" x14ac:dyDescent="0.3">
      <c r="A5" s="475" t="str">
        <f>'1. паспорт местоположение'!A5:C5</f>
        <v>Год раскрытия информации: 2023 год</v>
      </c>
      <c r="B5" s="475"/>
      <c r="C5" s="66"/>
      <c r="D5" s="66"/>
      <c r="E5" s="66"/>
      <c r="F5" s="66"/>
      <c r="G5" s="66"/>
      <c r="H5" s="66"/>
    </row>
    <row r="6" spans="1:8" ht="18.75" x14ac:dyDescent="0.3">
      <c r="A6" s="138"/>
      <c r="B6" s="138"/>
      <c r="C6" s="138"/>
      <c r="D6" s="138"/>
      <c r="E6" s="138"/>
      <c r="F6" s="138"/>
      <c r="G6" s="138"/>
      <c r="H6" s="138"/>
    </row>
    <row r="7" spans="1:8" ht="18.75" x14ac:dyDescent="0.25">
      <c r="A7" s="365" t="s">
        <v>8</v>
      </c>
      <c r="B7" s="365"/>
      <c r="C7" s="137"/>
      <c r="D7" s="137"/>
      <c r="E7" s="137"/>
      <c r="F7" s="137"/>
      <c r="G7" s="137"/>
      <c r="H7" s="137"/>
    </row>
    <row r="8" spans="1:8" ht="18.75" x14ac:dyDescent="0.25">
      <c r="A8" s="137"/>
      <c r="B8" s="137"/>
      <c r="C8" s="137"/>
      <c r="D8" s="137"/>
      <c r="E8" s="137"/>
      <c r="F8" s="137"/>
      <c r="G8" s="137"/>
      <c r="H8" s="137"/>
    </row>
    <row r="9" spans="1:8" x14ac:dyDescent="0.25">
      <c r="A9" s="366" t="str">
        <f>'1. паспорт местоположение'!A9:C9</f>
        <v xml:space="preserve"> АО "Россети Тюмень" </v>
      </c>
      <c r="B9" s="366"/>
      <c r="C9" s="135"/>
      <c r="D9" s="135"/>
      <c r="E9" s="135"/>
      <c r="F9" s="135"/>
      <c r="G9" s="135"/>
      <c r="H9" s="135"/>
    </row>
    <row r="10" spans="1:8" x14ac:dyDescent="0.25">
      <c r="A10" s="362" t="s">
        <v>7</v>
      </c>
      <c r="B10" s="362"/>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66" t="str">
        <f>'1. паспорт местоположение'!A12:C12</f>
        <v>F_TP1200.PS.0037</v>
      </c>
      <c r="B12" s="366"/>
      <c r="C12" s="135"/>
      <c r="D12" s="135"/>
      <c r="E12" s="135"/>
      <c r="F12" s="135"/>
      <c r="G12" s="135"/>
      <c r="H12" s="135"/>
    </row>
    <row r="13" spans="1:8" x14ac:dyDescent="0.25">
      <c r="A13" s="362" t="s">
        <v>6</v>
      </c>
      <c r="B13" s="362"/>
      <c r="C13" s="136"/>
      <c r="D13" s="136"/>
      <c r="E13" s="136"/>
      <c r="F13" s="136"/>
      <c r="G13" s="136"/>
      <c r="H13" s="136"/>
    </row>
    <row r="14" spans="1:8" ht="18.75" x14ac:dyDescent="0.25">
      <c r="A14" s="11"/>
      <c r="B14" s="11"/>
      <c r="C14" s="11"/>
      <c r="D14" s="11"/>
      <c r="E14" s="11"/>
      <c r="F14" s="11"/>
      <c r="G14" s="11"/>
      <c r="H14" s="11"/>
    </row>
    <row r="15" spans="1:8" x14ac:dyDescent="0.25">
      <c r="A15" s="366" t="str">
        <f>'1. паспорт местоположение'!A15:C15</f>
        <v xml:space="preserve">Реконструкция  ПС 110/35/6 кВ Промысловая (реконструкция ОРУ-110, ОРУ-35, КРУН-6, ТСО, установка ОПУ) </v>
      </c>
      <c r="B15" s="366"/>
      <c r="C15" s="135"/>
      <c r="D15" s="135"/>
      <c r="E15" s="135"/>
      <c r="F15" s="135"/>
      <c r="G15" s="135"/>
      <c r="H15" s="135"/>
    </row>
    <row r="16" spans="1:8" x14ac:dyDescent="0.25">
      <c r="A16" s="362" t="s">
        <v>5</v>
      </c>
      <c r="B16" s="362"/>
      <c r="C16" s="136"/>
      <c r="D16" s="136"/>
      <c r="E16" s="136"/>
      <c r="F16" s="136"/>
      <c r="G16" s="136"/>
      <c r="H16" s="136"/>
    </row>
    <row r="17" spans="1:2" x14ac:dyDescent="0.25">
      <c r="B17" s="108"/>
    </row>
    <row r="18" spans="1:2" ht="33.75" customHeight="1" x14ac:dyDescent="0.25">
      <c r="A18" s="476" t="s">
        <v>437</v>
      </c>
      <c r="B18" s="477"/>
    </row>
    <row r="19" spans="1:2" x14ac:dyDescent="0.25">
      <c r="B19" s="43"/>
    </row>
    <row r="20" spans="1:2" ht="16.5" thickBot="1" x14ac:dyDescent="0.3">
      <c r="B20" s="109"/>
    </row>
    <row r="21" spans="1:2" ht="30.75" thickBot="1" x14ac:dyDescent="0.3">
      <c r="A21" s="110" t="s">
        <v>314</v>
      </c>
      <c r="B21" s="111" t="str">
        <f>A15</f>
        <v xml:space="preserve">Реконструкция  ПС 110/35/6 кВ Промысловая (реконструкция ОРУ-110, ОРУ-35, КРУН-6, ТСО, установка ОПУ) </v>
      </c>
    </row>
    <row r="22" spans="1:2" ht="16.5" thickBot="1" x14ac:dyDescent="0.3">
      <c r="A22" s="110" t="s">
        <v>315</v>
      </c>
      <c r="B22" s="111" t="s">
        <v>535</v>
      </c>
    </row>
    <row r="23" spans="1:2" ht="16.5" thickBot="1" x14ac:dyDescent="0.3">
      <c r="A23" s="110" t="s">
        <v>295</v>
      </c>
      <c r="B23" s="183" t="s">
        <v>536</v>
      </c>
    </row>
    <row r="24" spans="1:2" ht="16.5" thickBot="1" x14ac:dyDescent="0.3">
      <c r="A24" s="110" t="s">
        <v>316</v>
      </c>
      <c r="B24" s="112">
        <v>0</v>
      </c>
    </row>
    <row r="25" spans="1:2" ht="16.5" thickBot="1" x14ac:dyDescent="0.3">
      <c r="A25" s="113" t="s">
        <v>317</v>
      </c>
      <c r="B25" s="111">
        <f>'3.3 паспорт описание'!C29</f>
        <v>2026</v>
      </c>
    </row>
    <row r="26" spans="1:2" ht="16.5" thickBot="1" x14ac:dyDescent="0.3">
      <c r="A26" s="114" t="s">
        <v>318</v>
      </c>
      <c r="B26" s="111" t="str">
        <f>'3.3 паспорт описание'!C30</f>
        <v>П</v>
      </c>
    </row>
    <row r="27" spans="1:2" ht="31.5" customHeight="1" thickBot="1" x14ac:dyDescent="0.3">
      <c r="A27" s="121" t="s">
        <v>630</v>
      </c>
      <c r="B27" s="184">
        <f>'6.2. Паспорт фин осв ввод'!D24</f>
        <v>1101.73135308</v>
      </c>
    </row>
    <row r="28" spans="1:2" ht="16.5" thickBot="1" x14ac:dyDescent="0.3">
      <c r="A28" s="116" t="s">
        <v>319</v>
      </c>
      <c r="B28" s="116" t="s">
        <v>537</v>
      </c>
    </row>
    <row r="29" spans="1:2" ht="28.5" x14ac:dyDescent="0.25">
      <c r="A29" s="185" t="s">
        <v>320</v>
      </c>
      <c r="B29" s="186">
        <f>B30</f>
        <v>16.428000000000001</v>
      </c>
    </row>
    <row r="30" spans="1:2" ht="28.5" x14ac:dyDescent="0.25">
      <c r="A30" s="187" t="s">
        <v>321</v>
      </c>
      <c r="B30" s="188">
        <f>B32+B41+B46</f>
        <v>16.428000000000001</v>
      </c>
    </row>
    <row r="31" spans="1:2" x14ac:dyDescent="0.25">
      <c r="A31" s="189" t="s">
        <v>322</v>
      </c>
      <c r="B31" s="190" t="s">
        <v>542</v>
      </c>
    </row>
    <row r="32" spans="1:2" ht="29.25" thickBot="1" x14ac:dyDescent="0.3">
      <c r="A32" s="191" t="s">
        <v>538</v>
      </c>
      <c r="B32" s="192">
        <f>B33+B37</f>
        <v>16.428000000000001</v>
      </c>
    </row>
    <row r="33" spans="1:2" ht="30.75" customHeight="1" x14ac:dyDescent="0.25">
      <c r="A33" s="193" t="s">
        <v>539</v>
      </c>
      <c r="B33" s="194">
        <v>8.3810000000000002</v>
      </c>
    </row>
    <row r="34" spans="1:2" x14ac:dyDescent="0.25">
      <c r="A34" s="195" t="s">
        <v>323</v>
      </c>
      <c r="B34" s="352">
        <f>B33/$B$27</f>
        <v>7.6071176304187754E-3</v>
      </c>
    </row>
    <row r="35" spans="1:2" x14ac:dyDescent="0.25">
      <c r="A35" s="195" t="s">
        <v>324</v>
      </c>
      <c r="B35" s="197">
        <v>8.3810000000000002</v>
      </c>
    </row>
    <row r="36" spans="1:2" x14ac:dyDescent="0.25">
      <c r="A36" s="195" t="s">
        <v>325</v>
      </c>
      <c r="B36" s="197">
        <v>8.3810000000000002</v>
      </c>
    </row>
    <row r="37" spans="1:2" ht="30" x14ac:dyDescent="0.25">
      <c r="A37" s="355" t="s">
        <v>641</v>
      </c>
      <c r="B37" s="356">
        <v>8.0470000000000006</v>
      </c>
    </row>
    <row r="38" spans="1:2" x14ac:dyDescent="0.25">
      <c r="A38" s="353" t="s">
        <v>323</v>
      </c>
      <c r="B38" s="352">
        <f>B37/$B$27</f>
        <v>7.3039584264383587E-3</v>
      </c>
    </row>
    <row r="39" spans="1:2" x14ac:dyDescent="0.25">
      <c r="A39" s="353" t="s">
        <v>324</v>
      </c>
      <c r="B39" s="354">
        <v>0</v>
      </c>
    </row>
    <row r="40" spans="1:2" x14ac:dyDescent="0.25">
      <c r="A40" s="353" t="s">
        <v>325</v>
      </c>
      <c r="B40" s="354">
        <v>0</v>
      </c>
    </row>
    <row r="41" spans="1:2" ht="29.25" thickBot="1" x14ac:dyDescent="0.3">
      <c r="A41" s="191" t="s">
        <v>540</v>
      </c>
      <c r="B41" s="192">
        <v>0</v>
      </c>
    </row>
    <row r="42" spans="1:2" ht="30.75" customHeight="1" x14ac:dyDescent="0.25">
      <c r="A42" s="195" t="s">
        <v>541</v>
      </c>
      <c r="B42" s="196" t="s">
        <v>542</v>
      </c>
    </row>
    <row r="43" spans="1:2" x14ac:dyDescent="0.25">
      <c r="A43" s="195" t="s">
        <v>323</v>
      </c>
      <c r="B43" s="196" t="s">
        <v>542</v>
      </c>
    </row>
    <row r="44" spans="1:2" x14ac:dyDescent="0.25">
      <c r="A44" s="195" t="s">
        <v>324</v>
      </c>
      <c r="B44" s="196" t="s">
        <v>542</v>
      </c>
    </row>
    <row r="45" spans="1:2" x14ac:dyDescent="0.25">
      <c r="A45" s="195" t="s">
        <v>325</v>
      </c>
      <c r="B45" s="196" t="s">
        <v>542</v>
      </c>
    </row>
    <row r="46" spans="1:2" ht="29.25" thickBot="1" x14ac:dyDescent="0.3">
      <c r="A46" s="191" t="s">
        <v>543</v>
      </c>
      <c r="B46" s="192">
        <v>0</v>
      </c>
    </row>
    <row r="47" spans="1:2" ht="30.75" customHeight="1" x14ac:dyDescent="0.25">
      <c r="A47" s="195" t="s">
        <v>541</v>
      </c>
      <c r="B47" s="196" t="s">
        <v>542</v>
      </c>
    </row>
    <row r="48" spans="1:2" x14ac:dyDescent="0.25">
      <c r="A48" s="195" t="s">
        <v>323</v>
      </c>
      <c r="B48" s="196" t="s">
        <v>542</v>
      </c>
    </row>
    <row r="49" spans="1:2" x14ac:dyDescent="0.25">
      <c r="A49" s="195" t="s">
        <v>324</v>
      </c>
      <c r="B49" s="196" t="s">
        <v>542</v>
      </c>
    </row>
    <row r="50" spans="1:2" x14ac:dyDescent="0.25">
      <c r="A50" s="195" t="s">
        <v>325</v>
      </c>
      <c r="B50" s="196" t="s">
        <v>542</v>
      </c>
    </row>
    <row r="51" spans="1:2" ht="29.25" thickBot="1" x14ac:dyDescent="0.3">
      <c r="A51" s="191" t="s">
        <v>326</v>
      </c>
      <c r="B51" s="198">
        <f>(B53+B54+B55)/3</f>
        <v>0.33333333333333331</v>
      </c>
    </row>
    <row r="52" spans="1:2" x14ac:dyDescent="0.25">
      <c r="A52" s="195" t="s">
        <v>322</v>
      </c>
      <c r="B52" s="196" t="s">
        <v>542</v>
      </c>
    </row>
    <row r="53" spans="1:2" x14ac:dyDescent="0.25">
      <c r="A53" s="195" t="s">
        <v>544</v>
      </c>
      <c r="B53" s="199">
        <v>0</v>
      </c>
    </row>
    <row r="54" spans="1:2" x14ac:dyDescent="0.25">
      <c r="A54" s="195" t="s">
        <v>545</v>
      </c>
      <c r="B54" s="199">
        <v>0</v>
      </c>
    </row>
    <row r="55" spans="1:2" x14ac:dyDescent="0.25">
      <c r="A55" s="195" t="s">
        <v>546</v>
      </c>
      <c r="B55" s="199">
        <v>1</v>
      </c>
    </row>
    <row r="56" spans="1:2" ht="16.5" thickBot="1" x14ac:dyDescent="0.3">
      <c r="A56" s="191" t="s">
        <v>327</v>
      </c>
      <c r="B56" s="297">
        <f>B57/$B$27</f>
        <v>8.4920883606011289E-3</v>
      </c>
    </row>
    <row r="57" spans="1:2" ht="16.5" thickBot="1" x14ac:dyDescent="0.3">
      <c r="A57" s="191" t="s">
        <v>328</v>
      </c>
      <c r="B57" s="192">
        <v>9.3559999999999999</v>
      </c>
    </row>
    <row r="58" spans="1:2" ht="16.5" thickBot="1" x14ac:dyDescent="0.3">
      <c r="A58" s="191" t="s">
        <v>329</v>
      </c>
      <c r="B58" s="297">
        <f>B59/'6.2. Паспорт фин осв ввод'!D30</f>
        <v>1.1425297541383089E-2</v>
      </c>
    </row>
    <row r="59" spans="1:2" ht="16.5" thickBot="1" x14ac:dyDescent="0.3">
      <c r="A59" s="191" t="s">
        <v>330</v>
      </c>
      <c r="B59" s="192">
        <v>10.589</v>
      </c>
    </row>
    <row r="60" spans="1:2" ht="15.75" customHeight="1" thickBot="1" x14ac:dyDescent="0.3">
      <c r="A60" s="191" t="s">
        <v>331</v>
      </c>
      <c r="B60" s="200" t="s">
        <v>542</v>
      </c>
    </row>
    <row r="61" spans="1:2" x14ac:dyDescent="0.25">
      <c r="A61" s="195" t="s">
        <v>332</v>
      </c>
      <c r="B61" s="196" t="s">
        <v>547</v>
      </c>
    </row>
    <row r="62" spans="1:2" x14ac:dyDescent="0.25">
      <c r="A62" s="195" t="s">
        <v>333</v>
      </c>
      <c r="B62" s="357" t="s">
        <v>642</v>
      </c>
    </row>
    <row r="63" spans="1:2" x14ac:dyDescent="0.25">
      <c r="A63" s="195" t="s">
        <v>334</v>
      </c>
      <c r="B63" s="196" t="s">
        <v>542</v>
      </c>
    </row>
    <row r="64" spans="1:2" x14ac:dyDescent="0.25">
      <c r="A64" s="195" t="s">
        <v>336</v>
      </c>
      <c r="B64" s="196" t="s">
        <v>542</v>
      </c>
    </row>
    <row r="65" spans="1:2" x14ac:dyDescent="0.25">
      <c r="A65" s="119" t="s">
        <v>335</v>
      </c>
      <c r="B65" s="119"/>
    </row>
    <row r="66" spans="1:2" ht="16.5" thickBot="1" x14ac:dyDescent="0.3">
      <c r="A66" s="120" t="s">
        <v>336</v>
      </c>
      <c r="B66" s="120"/>
    </row>
    <row r="67" spans="1:2" ht="30.75" thickBot="1" x14ac:dyDescent="0.3">
      <c r="A67" s="117" t="s">
        <v>337</v>
      </c>
      <c r="B67" s="116" t="s">
        <v>548</v>
      </c>
    </row>
    <row r="68" spans="1:2" ht="29.25" thickBot="1" x14ac:dyDescent="0.3">
      <c r="A68" s="113" t="s">
        <v>338</v>
      </c>
      <c r="B68" s="116" t="s">
        <v>548</v>
      </c>
    </row>
    <row r="69" spans="1:2" ht="16.5" thickBot="1" x14ac:dyDescent="0.3">
      <c r="A69" s="117" t="s">
        <v>322</v>
      </c>
      <c r="B69" s="122"/>
    </row>
    <row r="70" spans="1:2" ht="16.5" thickBot="1" x14ac:dyDescent="0.3">
      <c r="A70" s="117" t="s">
        <v>339</v>
      </c>
      <c r="B70" s="118"/>
    </row>
    <row r="71" spans="1:2" ht="16.5" thickBot="1" x14ac:dyDescent="0.3">
      <c r="A71" s="117" t="s">
        <v>340</v>
      </c>
      <c r="B71" s="122"/>
    </row>
    <row r="72" spans="1:2" ht="16.5" thickBot="1" x14ac:dyDescent="0.3">
      <c r="A72" s="123" t="s">
        <v>341</v>
      </c>
      <c r="B72" s="174"/>
    </row>
    <row r="73" spans="1:2" ht="16.5" thickBot="1" x14ac:dyDescent="0.3">
      <c r="A73" s="113" t="s">
        <v>342</v>
      </c>
      <c r="B73" s="116" t="s">
        <v>548</v>
      </c>
    </row>
    <row r="74" spans="1:2" ht="16.5" thickBot="1" x14ac:dyDescent="0.3">
      <c r="A74" s="119" t="s">
        <v>343</v>
      </c>
      <c r="B74" s="124"/>
    </row>
    <row r="75" spans="1:2" ht="16.5" thickBot="1" x14ac:dyDescent="0.3">
      <c r="A75" s="119" t="s">
        <v>344</v>
      </c>
      <c r="B75" s="124"/>
    </row>
    <row r="76" spans="1:2" ht="16.5" thickBot="1" x14ac:dyDescent="0.3">
      <c r="A76" s="119" t="s">
        <v>345</v>
      </c>
      <c r="B76" s="124"/>
    </row>
    <row r="77" spans="1:2" ht="28.5" customHeight="1" thickBot="1" x14ac:dyDescent="0.3">
      <c r="A77" s="125" t="s">
        <v>346</v>
      </c>
      <c r="B77" s="122" t="s">
        <v>549</v>
      </c>
    </row>
    <row r="78" spans="1:2" ht="28.5" x14ac:dyDescent="0.25">
      <c r="A78" s="115" t="s">
        <v>347</v>
      </c>
      <c r="B78" s="478" t="s">
        <v>550</v>
      </c>
    </row>
    <row r="79" spans="1:2" x14ac:dyDescent="0.25">
      <c r="A79" s="119" t="s">
        <v>348</v>
      </c>
      <c r="B79" s="479"/>
    </row>
    <row r="80" spans="1:2" x14ac:dyDescent="0.25">
      <c r="A80" s="119" t="s">
        <v>349</v>
      </c>
      <c r="B80" s="479"/>
    </row>
    <row r="81" spans="1:2" x14ac:dyDescent="0.25">
      <c r="A81" s="119" t="s">
        <v>350</v>
      </c>
      <c r="B81" s="479"/>
    </row>
    <row r="82" spans="1:2" x14ac:dyDescent="0.25">
      <c r="A82" s="119" t="s">
        <v>351</v>
      </c>
      <c r="B82" s="479"/>
    </row>
    <row r="83" spans="1:2" ht="16.5" thickBot="1" x14ac:dyDescent="0.3">
      <c r="A83" s="126" t="s">
        <v>352</v>
      </c>
      <c r="B83" s="480"/>
    </row>
    <row r="85" spans="1:2" x14ac:dyDescent="0.25">
      <c r="A85" s="127"/>
      <c r="B85" s="128"/>
    </row>
    <row r="86" spans="1:2" x14ac:dyDescent="0.25">
      <c r="B86" s="129"/>
    </row>
    <row r="87" spans="1:2" x14ac:dyDescent="0.25">
      <c r="B87" s="130"/>
    </row>
  </sheetData>
  <mergeCells count="10">
    <mergeCell ref="A13:B13"/>
    <mergeCell ref="A15:B15"/>
    <mergeCell ref="A16:B16"/>
    <mergeCell ref="A18:B18"/>
    <mergeCell ref="B78:B8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2023-02-16T06:21:47Z</dcterms:modified>
</cp:coreProperties>
</file>